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showInkAnnotation="0"/>
  <mc:AlternateContent xmlns:mc="http://schemas.openxmlformats.org/markup-compatibility/2006">
    <mc:Choice Requires="x15">
      <x15ac:absPath xmlns:x15ac="http://schemas.microsoft.com/office/spreadsheetml/2010/11/ac" url="Y:\Wittlich (2025)\3.1. in Bearbeitung ohne Preisblätter\Vergabeunterlagen EU RLP\"/>
    </mc:Choice>
  </mc:AlternateContent>
  <xr:revisionPtr revIDLastSave="0" documentId="13_ncr:1_{C3606A5A-3815-42C3-A4E8-E0B4931EE05A}" xr6:coauthVersionLast="47" xr6:coauthVersionMax="47" xr10:uidLastSave="{00000000-0000-0000-0000-000000000000}"/>
  <bookViews>
    <workbookView xWindow="-108" yWindow="-108" windowWidth="23256" windowHeight="12456" tabRatio="950" activeTab="8" xr2:uid="{00000000-000D-0000-FFFF-FFFF00000000}"/>
  </bookViews>
  <sheets>
    <sheet name="SVS_UR " sheetId="74" r:id="rId1"/>
    <sheet name="SVS_SR Abruf" sheetId="80" r:id="rId2"/>
    <sheet name="SVS_SR_Abruf Nacht" sheetId="78" r:id="rId3"/>
    <sheet name="SVS_SR_Abruf_SonnFeiertag" sheetId="76" r:id="rId4"/>
    <sheet name="SVS_SR_Abruf_ Hoher Feiertag" sheetId="75" r:id="rId5"/>
    <sheet name="SVS_SI" sheetId="64" state="hidden" r:id="rId6"/>
    <sheet name="SVS_VR" sheetId="62" state="hidden" r:id="rId7"/>
    <sheet name="SVS_GrR " sheetId="77" r:id="rId8"/>
    <sheet name="SVS_GlR " sheetId="79" r:id="rId9"/>
    <sheet name="SVS_TD_Werktag" sheetId="68" state="hidden" r:id="rId10"/>
    <sheet name="SVS_UR_öWC öffentliches WC" sheetId="65" state="hidden" r:id="rId11"/>
    <sheet name="SVS_UR_öWC_Sonntag" sheetId="66" state="hidden" r:id="rId12"/>
    <sheet name="SVS_UR_öWC_HoherFeiertag" sheetId="67" state="hidden" r:id="rId13"/>
  </sheets>
  <definedNames>
    <definedName name="BSTL" localSheetId="8">'SVS_GlR '!#REF!</definedName>
    <definedName name="BSTL" localSheetId="7">'SVS_GrR '!#REF!</definedName>
    <definedName name="BSTL" localSheetId="5">SVS_SI!#REF!</definedName>
    <definedName name="BSTL" localSheetId="1">'SVS_SR Abruf'!#REF!</definedName>
    <definedName name="BSTL" localSheetId="2">'SVS_SR_Abruf Nacht'!#REF!</definedName>
    <definedName name="BSTL" localSheetId="4">'SVS_SR_Abruf_ Hoher Feiertag'!#REF!</definedName>
    <definedName name="BSTL" localSheetId="3">SVS_SR_Abruf_SonnFeiertag!#REF!</definedName>
    <definedName name="BSTL" localSheetId="9">SVS_TD_Werktag!#REF!</definedName>
    <definedName name="BSTL" localSheetId="0">'SVS_UR '!#REF!</definedName>
    <definedName name="BSTL" localSheetId="10">'SVS_UR_öWC öffentliches WC'!#REF!</definedName>
    <definedName name="BSTL" localSheetId="6">SVS_VR!#REF!</definedName>
    <definedName name="BSTLGL" localSheetId="8">'SVS_GlR '!#REF!</definedName>
    <definedName name="BSTLGL" localSheetId="7">'SVS_GrR '!#REF!</definedName>
    <definedName name="BSTLGL" localSheetId="5">SVS_SI!#REF!</definedName>
    <definedName name="BSTLGL" localSheetId="1">'SVS_SR Abruf'!#REF!</definedName>
    <definedName name="BSTLGL" localSheetId="2">'SVS_SR_Abruf Nacht'!#REF!</definedName>
    <definedName name="BSTLGL" localSheetId="4">'SVS_SR_Abruf_ Hoher Feiertag'!#REF!</definedName>
    <definedName name="BSTLGL" localSheetId="3">SVS_SR_Abruf_SonnFeiertag!#REF!</definedName>
    <definedName name="BSTLGL" localSheetId="9">SVS_TD_Werktag!#REF!</definedName>
    <definedName name="BSTLGL" localSheetId="0">'SVS_UR '!#REF!</definedName>
    <definedName name="BSTLGL" localSheetId="10">'SVS_UR_öWC öffentliches WC'!#REF!</definedName>
    <definedName name="BSTLGL" localSheetId="6">SVS_VR!#REF!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85" i="80" l="1"/>
  <c r="H85" i="80"/>
  <c r="F85" i="80"/>
  <c r="I84" i="80"/>
  <c r="G84" i="80"/>
  <c r="E84" i="80"/>
  <c r="I80" i="80"/>
  <c r="G80" i="80"/>
  <c r="E80" i="80"/>
  <c r="I79" i="80"/>
  <c r="G79" i="80"/>
  <c r="E79" i="80"/>
  <c r="I78" i="80"/>
  <c r="G78" i="80"/>
  <c r="E78" i="80"/>
  <c r="I77" i="80"/>
  <c r="G77" i="80"/>
  <c r="E77" i="80"/>
  <c r="I76" i="80"/>
  <c r="G76" i="80"/>
  <c r="E76" i="80"/>
  <c r="I75" i="80"/>
  <c r="G75" i="80"/>
  <c r="E75" i="80"/>
  <c r="I74" i="80"/>
  <c r="G74" i="80"/>
  <c r="E74" i="80"/>
  <c r="I58" i="80"/>
  <c r="G58" i="80"/>
  <c r="E58" i="80"/>
  <c r="J57" i="80"/>
  <c r="H57" i="80"/>
  <c r="F57" i="80"/>
  <c r="J56" i="80"/>
  <c r="H56" i="80"/>
  <c r="F56" i="80"/>
  <c r="J55" i="80"/>
  <c r="H55" i="80"/>
  <c r="F55" i="80"/>
  <c r="J54" i="80"/>
  <c r="H54" i="80"/>
  <c r="F54" i="80"/>
  <c r="J53" i="80"/>
  <c r="H53" i="80"/>
  <c r="F53" i="80"/>
  <c r="J52" i="80"/>
  <c r="H52" i="80"/>
  <c r="F52" i="80"/>
  <c r="J51" i="80"/>
  <c r="H51" i="80"/>
  <c r="F51" i="80"/>
  <c r="J49" i="80"/>
  <c r="H49" i="80"/>
  <c r="F49" i="80"/>
  <c r="J48" i="80"/>
  <c r="H48" i="80"/>
  <c r="F48" i="80"/>
  <c r="J47" i="80"/>
  <c r="J58" i="80" s="1"/>
  <c r="H47" i="80"/>
  <c r="H58" i="80" s="1"/>
  <c r="F47" i="80"/>
  <c r="F58" i="80" s="1"/>
  <c r="I44" i="80"/>
  <c r="G44" i="80"/>
  <c r="E44" i="80"/>
  <c r="J43" i="80"/>
  <c r="H43" i="80"/>
  <c r="F43" i="80"/>
  <c r="J42" i="80"/>
  <c r="H42" i="80"/>
  <c r="F42" i="80"/>
  <c r="J41" i="80"/>
  <c r="H41" i="80"/>
  <c r="F41" i="80"/>
  <c r="J40" i="80"/>
  <c r="J44" i="80" s="1"/>
  <c r="H40" i="80"/>
  <c r="H44" i="80" s="1"/>
  <c r="F40" i="80"/>
  <c r="F44" i="80" s="1"/>
  <c r="I37" i="80"/>
  <c r="G37" i="80"/>
  <c r="E37" i="80"/>
  <c r="J36" i="80"/>
  <c r="H36" i="80"/>
  <c r="F36" i="80"/>
  <c r="J35" i="80"/>
  <c r="J37" i="80" s="1"/>
  <c r="H35" i="80"/>
  <c r="H37" i="80" s="1"/>
  <c r="F35" i="80"/>
  <c r="F37" i="80" s="1"/>
  <c r="I33" i="80"/>
  <c r="G33" i="80"/>
  <c r="E33" i="80"/>
  <c r="J32" i="80"/>
  <c r="H32" i="80"/>
  <c r="F32" i="80"/>
  <c r="J31" i="80"/>
  <c r="H31" i="80"/>
  <c r="F31" i="80"/>
  <c r="J30" i="80"/>
  <c r="H30" i="80"/>
  <c r="F30" i="80"/>
  <c r="J29" i="80"/>
  <c r="H29" i="80"/>
  <c r="F29" i="80"/>
  <c r="J28" i="80"/>
  <c r="H28" i="80"/>
  <c r="F28" i="80"/>
  <c r="J27" i="80"/>
  <c r="H27" i="80"/>
  <c r="F27" i="80"/>
  <c r="J26" i="80"/>
  <c r="H26" i="80"/>
  <c r="F26" i="80"/>
  <c r="J25" i="80"/>
  <c r="H25" i="80"/>
  <c r="F25" i="80"/>
  <c r="J24" i="80"/>
  <c r="H24" i="80"/>
  <c r="F24" i="80"/>
  <c r="J23" i="80"/>
  <c r="J33" i="80" s="1"/>
  <c r="H23" i="80"/>
  <c r="H33" i="80" s="1"/>
  <c r="F23" i="80"/>
  <c r="F33" i="80" s="1"/>
  <c r="I21" i="80"/>
  <c r="I38" i="80" s="1"/>
  <c r="I59" i="80" s="1"/>
  <c r="G21" i="80"/>
  <c r="G38" i="80" s="1"/>
  <c r="G59" i="80" s="1"/>
  <c r="E21" i="80"/>
  <c r="E38" i="80" s="1"/>
  <c r="E59" i="80" s="1"/>
  <c r="J20" i="80"/>
  <c r="H20" i="80"/>
  <c r="F20" i="80"/>
  <c r="J19" i="80"/>
  <c r="H19" i="80"/>
  <c r="F19" i="80"/>
  <c r="J18" i="80"/>
  <c r="H18" i="80"/>
  <c r="F18" i="80"/>
  <c r="J17" i="80"/>
  <c r="H17" i="80"/>
  <c r="F17" i="80"/>
  <c r="J16" i="80"/>
  <c r="H16" i="80"/>
  <c r="F16" i="80"/>
  <c r="J15" i="80"/>
  <c r="H15" i="80"/>
  <c r="F15" i="80"/>
  <c r="J14" i="80"/>
  <c r="J21" i="80" s="1"/>
  <c r="J38" i="80" s="1"/>
  <c r="J59" i="80" s="1"/>
  <c r="H14" i="80"/>
  <c r="H21" i="80" s="1"/>
  <c r="H38" i="80" s="1"/>
  <c r="H59" i="80" s="1"/>
  <c r="F14" i="80"/>
  <c r="F21" i="80" s="1"/>
  <c r="F38" i="80" s="1"/>
  <c r="F59" i="80" s="1"/>
  <c r="F14" i="79"/>
  <c r="H14" i="79"/>
  <c r="J14" i="79"/>
  <c r="F15" i="79"/>
  <c r="H15" i="79"/>
  <c r="J15" i="79"/>
  <c r="F16" i="79"/>
  <c r="H16" i="79"/>
  <c r="J16" i="79"/>
  <c r="F17" i="79"/>
  <c r="H17" i="79"/>
  <c r="J17" i="79"/>
  <c r="F18" i="79"/>
  <c r="H18" i="79"/>
  <c r="J18" i="79"/>
  <c r="F19" i="79"/>
  <c r="H19" i="79"/>
  <c r="J19" i="79"/>
  <c r="F20" i="79"/>
  <c r="H20" i="79"/>
  <c r="J20" i="79"/>
  <c r="E21" i="79"/>
  <c r="F21" i="79"/>
  <c r="G21" i="79"/>
  <c r="H21" i="79"/>
  <c r="I21" i="79"/>
  <c r="J21" i="79"/>
  <c r="F23" i="79"/>
  <c r="H23" i="79"/>
  <c r="J23" i="79"/>
  <c r="F24" i="79"/>
  <c r="H24" i="79"/>
  <c r="J24" i="79"/>
  <c r="F25" i="79"/>
  <c r="H25" i="79"/>
  <c r="J25" i="79"/>
  <c r="F26" i="79"/>
  <c r="H26" i="79"/>
  <c r="J26" i="79"/>
  <c r="F27" i="79"/>
  <c r="H27" i="79"/>
  <c r="J27" i="79"/>
  <c r="F28" i="79"/>
  <c r="H28" i="79"/>
  <c r="J28" i="79"/>
  <c r="F29" i="79"/>
  <c r="H29" i="79"/>
  <c r="J29" i="79"/>
  <c r="F30" i="79"/>
  <c r="H30" i="79"/>
  <c r="J30" i="79"/>
  <c r="F31" i="79"/>
  <c r="H31" i="79"/>
  <c r="J31" i="79"/>
  <c r="F32" i="79"/>
  <c r="H32" i="79"/>
  <c r="J32" i="79"/>
  <c r="E33" i="79"/>
  <c r="F33" i="79"/>
  <c r="G33" i="79"/>
  <c r="H33" i="79"/>
  <c r="I33" i="79"/>
  <c r="J33" i="79"/>
  <c r="F35" i="79"/>
  <c r="H35" i="79"/>
  <c r="J35" i="79"/>
  <c r="F36" i="79"/>
  <c r="H36" i="79"/>
  <c r="J36" i="79"/>
  <c r="E37" i="79"/>
  <c r="F37" i="79"/>
  <c r="G37" i="79"/>
  <c r="H37" i="79"/>
  <c r="I37" i="79"/>
  <c r="J37" i="79"/>
  <c r="E38" i="79"/>
  <c r="F38" i="79"/>
  <c r="G38" i="79"/>
  <c r="H38" i="79"/>
  <c r="I38" i="79"/>
  <c r="J38" i="79"/>
  <c r="F40" i="79"/>
  <c r="H40" i="79"/>
  <c r="J40" i="79"/>
  <c r="F41" i="79"/>
  <c r="H41" i="79"/>
  <c r="J41" i="79"/>
  <c r="F42" i="79"/>
  <c r="H42" i="79"/>
  <c r="J42" i="79"/>
  <c r="F43" i="79"/>
  <c r="H43" i="79"/>
  <c r="J43" i="79"/>
  <c r="E44" i="79"/>
  <c r="F44" i="79"/>
  <c r="G44" i="79"/>
  <c r="H44" i="79"/>
  <c r="I44" i="79"/>
  <c r="J44" i="79"/>
  <c r="F47" i="79"/>
  <c r="H47" i="79"/>
  <c r="J47" i="79"/>
  <c r="F48" i="79"/>
  <c r="H48" i="79"/>
  <c r="J48" i="79"/>
  <c r="F49" i="79"/>
  <c r="F58" i="79" s="1"/>
  <c r="F59" i="79" s="1"/>
  <c r="H49" i="79"/>
  <c r="J49" i="79"/>
  <c r="F51" i="79"/>
  <c r="H51" i="79"/>
  <c r="J51" i="79"/>
  <c r="F52" i="79"/>
  <c r="H52" i="79"/>
  <c r="J52" i="79"/>
  <c r="F53" i="79"/>
  <c r="H53" i="79"/>
  <c r="J53" i="79"/>
  <c r="F54" i="79"/>
  <c r="H54" i="79"/>
  <c r="J54" i="79"/>
  <c r="F55" i="79"/>
  <c r="H55" i="79"/>
  <c r="J55" i="79"/>
  <c r="F56" i="79"/>
  <c r="H56" i="79"/>
  <c r="J56" i="79"/>
  <c r="F57" i="79"/>
  <c r="H57" i="79"/>
  <c r="J57" i="79"/>
  <c r="E58" i="79"/>
  <c r="G58" i="79"/>
  <c r="H58" i="79"/>
  <c r="I58" i="79"/>
  <c r="J58" i="79"/>
  <c r="E59" i="79"/>
  <c r="G59" i="79"/>
  <c r="H59" i="79"/>
  <c r="I59" i="79"/>
  <c r="J59" i="79"/>
  <c r="H60" i="79"/>
  <c r="H61" i="79"/>
  <c r="H62" i="79"/>
  <c r="G63" i="79"/>
  <c r="G64" i="79" s="1"/>
  <c r="G81" i="79" s="1"/>
  <c r="E74" i="79"/>
  <c r="G74" i="79"/>
  <c r="I74" i="79"/>
  <c r="E75" i="79"/>
  <c r="G75" i="79"/>
  <c r="I75" i="79"/>
  <c r="E76" i="79"/>
  <c r="G76" i="79"/>
  <c r="I76" i="79"/>
  <c r="E77" i="79"/>
  <c r="G77" i="79"/>
  <c r="I77" i="79"/>
  <c r="E78" i="79"/>
  <c r="G78" i="79"/>
  <c r="I78" i="79"/>
  <c r="E79" i="79"/>
  <c r="G79" i="79"/>
  <c r="I79" i="79"/>
  <c r="E80" i="79"/>
  <c r="F80" i="79"/>
  <c r="G80" i="79"/>
  <c r="H80" i="79"/>
  <c r="I80" i="79"/>
  <c r="J80" i="79" s="1"/>
  <c r="H81" i="79"/>
  <c r="E84" i="79"/>
  <c r="G84" i="79"/>
  <c r="I84" i="79"/>
  <c r="F85" i="79"/>
  <c r="G85" i="79"/>
  <c r="H85" i="79"/>
  <c r="J85" i="79"/>
  <c r="F12" i="78"/>
  <c r="H12" i="78"/>
  <c r="J12" i="78"/>
  <c r="F15" i="78"/>
  <c r="H15" i="78"/>
  <c r="J15" i="78"/>
  <c r="F16" i="78"/>
  <c r="H16" i="78"/>
  <c r="J16" i="78"/>
  <c r="F17" i="78"/>
  <c r="H17" i="78"/>
  <c r="J17" i="78"/>
  <c r="F18" i="78"/>
  <c r="H18" i="78"/>
  <c r="J18" i="78"/>
  <c r="F19" i="78"/>
  <c r="H19" i="78"/>
  <c r="J19" i="78"/>
  <c r="F20" i="78"/>
  <c r="H20" i="78"/>
  <c r="J20" i="78"/>
  <c r="F21" i="78"/>
  <c r="H21" i="78"/>
  <c r="J21" i="78"/>
  <c r="F22" i="78"/>
  <c r="H22" i="78"/>
  <c r="J22" i="78"/>
  <c r="F23" i="78"/>
  <c r="H23" i="78"/>
  <c r="J23" i="78"/>
  <c r="F24" i="78"/>
  <c r="H24" i="78"/>
  <c r="J24" i="78"/>
  <c r="F25" i="78"/>
  <c r="H25" i="78"/>
  <c r="J25" i="78"/>
  <c r="F26" i="78"/>
  <c r="H26" i="78"/>
  <c r="J26" i="78"/>
  <c r="F27" i="78"/>
  <c r="H27" i="78"/>
  <c r="J27" i="78"/>
  <c r="F28" i="78"/>
  <c r="H28" i="78"/>
  <c r="J28" i="78"/>
  <c r="F29" i="78"/>
  <c r="H29" i="78"/>
  <c r="J29" i="78"/>
  <c r="E30" i="78"/>
  <c r="G30" i="78"/>
  <c r="I30" i="78"/>
  <c r="F32" i="78"/>
  <c r="H32" i="78"/>
  <c r="J32" i="78"/>
  <c r="F33" i="78"/>
  <c r="H33" i="78"/>
  <c r="J33" i="78"/>
  <c r="F34" i="78"/>
  <c r="H34" i="78"/>
  <c r="J34" i="78"/>
  <c r="F35" i="78"/>
  <c r="H35" i="78"/>
  <c r="J35" i="78"/>
  <c r="F36" i="78"/>
  <c r="H36" i="78"/>
  <c r="J36" i="78"/>
  <c r="F37" i="78"/>
  <c r="H37" i="78"/>
  <c r="J37" i="78"/>
  <c r="F38" i="78"/>
  <c r="H38" i="78"/>
  <c r="J38" i="78"/>
  <c r="F39" i="78"/>
  <c r="H39" i="78"/>
  <c r="J39" i="78"/>
  <c r="F40" i="78"/>
  <c r="H40" i="78"/>
  <c r="J40" i="78"/>
  <c r="F41" i="78"/>
  <c r="H41" i="78"/>
  <c r="J41" i="78"/>
  <c r="E42" i="78"/>
  <c r="F42" i="78"/>
  <c r="G42" i="78"/>
  <c r="H42" i="78"/>
  <c r="I42" i="78"/>
  <c r="J42" i="78"/>
  <c r="F44" i="78"/>
  <c r="H44" i="78"/>
  <c r="J44" i="78"/>
  <c r="J46" i="78" s="1"/>
  <c r="J47" i="78" s="1"/>
  <c r="F45" i="78"/>
  <c r="H45" i="78"/>
  <c r="J45" i="78"/>
  <c r="E46" i="78"/>
  <c r="F46" i="78"/>
  <c r="G46" i="78"/>
  <c r="H46" i="78"/>
  <c r="I46" i="78"/>
  <c r="E47" i="78"/>
  <c r="F47" i="78"/>
  <c r="G47" i="78"/>
  <c r="H47" i="78"/>
  <c r="I47" i="78"/>
  <c r="F49" i="78"/>
  <c r="H49" i="78"/>
  <c r="J49" i="78"/>
  <c r="F50" i="78"/>
  <c r="H50" i="78"/>
  <c r="J50" i="78"/>
  <c r="F51" i="78"/>
  <c r="H51" i="78"/>
  <c r="J51" i="78"/>
  <c r="F52" i="78"/>
  <c r="H52" i="78"/>
  <c r="J52" i="78"/>
  <c r="E53" i="78"/>
  <c r="F53" i="78"/>
  <c r="G53" i="78"/>
  <c r="H53" i="78"/>
  <c r="I53" i="78"/>
  <c r="J53" i="78"/>
  <c r="F56" i="78"/>
  <c r="H56" i="78"/>
  <c r="J56" i="78"/>
  <c r="F57" i="78"/>
  <c r="H57" i="78"/>
  <c r="J57" i="78"/>
  <c r="F58" i="78"/>
  <c r="H58" i="78"/>
  <c r="J58" i="78"/>
  <c r="F60" i="78"/>
  <c r="H60" i="78"/>
  <c r="J60" i="78"/>
  <c r="F61" i="78"/>
  <c r="H61" i="78"/>
  <c r="J61" i="78"/>
  <c r="F62" i="78"/>
  <c r="H62" i="78"/>
  <c r="J62" i="78"/>
  <c r="F63" i="78"/>
  <c r="H63" i="78"/>
  <c r="J63" i="78"/>
  <c r="F64" i="78"/>
  <c r="H64" i="78"/>
  <c r="J64" i="78"/>
  <c r="F65" i="78"/>
  <c r="H65" i="78"/>
  <c r="J65" i="78"/>
  <c r="F66" i="78"/>
  <c r="H66" i="78"/>
  <c r="J66" i="78"/>
  <c r="E67" i="78"/>
  <c r="F67" i="78"/>
  <c r="G67" i="78"/>
  <c r="H67" i="78"/>
  <c r="I67" i="78"/>
  <c r="J67" i="78"/>
  <c r="E68" i="78"/>
  <c r="F68" i="78"/>
  <c r="G68" i="78"/>
  <c r="H68" i="78"/>
  <c r="I68" i="78"/>
  <c r="F69" i="78"/>
  <c r="H69" i="78"/>
  <c r="F70" i="78"/>
  <c r="H70" i="78"/>
  <c r="F71" i="78"/>
  <c r="F72" i="78" s="1"/>
  <c r="H71" i="78"/>
  <c r="E72" i="78"/>
  <c r="G72" i="78"/>
  <c r="H72" i="78"/>
  <c r="E73" i="78"/>
  <c r="F73" i="78"/>
  <c r="G73" i="78"/>
  <c r="H73" i="78"/>
  <c r="E83" i="78"/>
  <c r="F83" i="78"/>
  <c r="G83" i="78"/>
  <c r="H83" i="78" s="1"/>
  <c r="I83" i="78"/>
  <c r="J83" i="78" s="1"/>
  <c r="E84" i="78"/>
  <c r="F84" i="78"/>
  <c r="G84" i="78"/>
  <c r="H84" i="78" s="1"/>
  <c r="I84" i="78"/>
  <c r="J84" i="78"/>
  <c r="E85" i="78"/>
  <c r="F85" i="78"/>
  <c r="G85" i="78"/>
  <c r="H85" i="78" s="1"/>
  <c r="I85" i="78"/>
  <c r="J85" i="78" s="1"/>
  <c r="E86" i="78"/>
  <c r="F86" i="78" s="1"/>
  <c r="G86" i="78"/>
  <c r="H86" i="78"/>
  <c r="I86" i="78"/>
  <c r="J86" i="78"/>
  <c r="E87" i="78"/>
  <c r="F87" i="78"/>
  <c r="G87" i="78"/>
  <c r="H87" i="78"/>
  <c r="I87" i="78"/>
  <c r="J87" i="78" s="1"/>
  <c r="E88" i="78"/>
  <c r="F88" i="78" s="1"/>
  <c r="G88" i="78"/>
  <c r="H88" i="78" s="1"/>
  <c r="I88" i="78"/>
  <c r="J88" i="78" s="1"/>
  <c r="E89" i="78"/>
  <c r="F89" i="78" s="1"/>
  <c r="G89" i="78"/>
  <c r="H89" i="78"/>
  <c r="I89" i="78"/>
  <c r="J89" i="78"/>
  <c r="E90" i="78"/>
  <c r="F90" i="78"/>
  <c r="G90" i="78"/>
  <c r="H90" i="78"/>
  <c r="I90" i="78"/>
  <c r="J90" i="78"/>
  <c r="E91" i="78"/>
  <c r="F91" i="78"/>
  <c r="G91" i="78"/>
  <c r="H91" i="78"/>
  <c r="I91" i="78"/>
  <c r="J91" i="78" s="1"/>
  <c r="E92" i="78"/>
  <c r="F92" i="78" s="1"/>
  <c r="G92" i="78"/>
  <c r="H92" i="78" s="1"/>
  <c r="I92" i="78"/>
  <c r="J92" i="78" s="1"/>
  <c r="E93" i="78"/>
  <c r="F93" i="78"/>
  <c r="G93" i="78"/>
  <c r="H93" i="78"/>
  <c r="I93" i="78"/>
  <c r="J93" i="78"/>
  <c r="E94" i="78"/>
  <c r="F94" i="78"/>
  <c r="G94" i="78"/>
  <c r="H94" i="78"/>
  <c r="I94" i="78"/>
  <c r="J94" i="78" s="1"/>
  <c r="E95" i="78"/>
  <c r="F95" i="78" s="1"/>
  <c r="G95" i="78"/>
  <c r="H95" i="78"/>
  <c r="I95" i="78"/>
  <c r="J95" i="78"/>
  <c r="E96" i="78"/>
  <c r="F96" i="78" s="1"/>
  <c r="G96" i="78"/>
  <c r="H96" i="78" s="1"/>
  <c r="I96" i="78"/>
  <c r="J96" i="78" s="1"/>
  <c r="E97" i="78"/>
  <c r="G97" i="78"/>
  <c r="E101" i="78"/>
  <c r="G101" i="78"/>
  <c r="I101" i="78"/>
  <c r="E102" i="78"/>
  <c r="F102" i="78"/>
  <c r="G102" i="78"/>
  <c r="H102" i="78"/>
  <c r="J102" i="78"/>
  <c r="F14" i="77"/>
  <c r="H14" i="77"/>
  <c r="J14" i="77"/>
  <c r="F15" i="77"/>
  <c r="H15" i="77"/>
  <c r="J15" i="77"/>
  <c r="F16" i="77"/>
  <c r="H16" i="77"/>
  <c r="J16" i="77"/>
  <c r="F17" i="77"/>
  <c r="H17" i="77"/>
  <c r="J17" i="77"/>
  <c r="F18" i="77"/>
  <c r="H18" i="77"/>
  <c r="J18" i="77"/>
  <c r="F19" i="77"/>
  <c r="H19" i="77"/>
  <c r="J19" i="77"/>
  <c r="F20" i="77"/>
  <c r="H20" i="77"/>
  <c r="J20" i="77"/>
  <c r="E21" i="77"/>
  <c r="F21" i="77"/>
  <c r="G21" i="77"/>
  <c r="H21" i="77"/>
  <c r="I21" i="77"/>
  <c r="J21" i="77"/>
  <c r="F23" i="77"/>
  <c r="H23" i="77"/>
  <c r="J23" i="77"/>
  <c r="F24" i="77"/>
  <c r="H24" i="77"/>
  <c r="J24" i="77"/>
  <c r="F25" i="77"/>
  <c r="H25" i="77"/>
  <c r="J25" i="77"/>
  <c r="F26" i="77"/>
  <c r="H26" i="77"/>
  <c r="J26" i="77"/>
  <c r="F27" i="77"/>
  <c r="H27" i="77"/>
  <c r="J27" i="77"/>
  <c r="F28" i="77"/>
  <c r="H28" i="77"/>
  <c r="J28" i="77"/>
  <c r="F29" i="77"/>
  <c r="H29" i="77"/>
  <c r="J29" i="77"/>
  <c r="F30" i="77"/>
  <c r="H30" i="77"/>
  <c r="J30" i="77"/>
  <c r="F31" i="77"/>
  <c r="H31" i="77"/>
  <c r="J31" i="77"/>
  <c r="F32" i="77"/>
  <c r="H32" i="77"/>
  <c r="J32" i="77"/>
  <c r="E33" i="77"/>
  <c r="F33" i="77"/>
  <c r="G33" i="77"/>
  <c r="H33" i="77"/>
  <c r="I33" i="77"/>
  <c r="J33" i="77"/>
  <c r="F35" i="77"/>
  <c r="H35" i="77"/>
  <c r="J35" i="77"/>
  <c r="F36" i="77"/>
  <c r="H36" i="77"/>
  <c r="J36" i="77"/>
  <c r="E37" i="77"/>
  <c r="F37" i="77"/>
  <c r="G37" i="77"/>
  <c r="H37" i="77"/>
  <c r="I37" i="77"/>
  <c r="J37" i="77"/>
  <c r="E38" i="77"/>
  <c r="F38" i="77"/>
  <c r="G38" i="77"/>
  <c r="H38" i="77"/>
  <c r="I38" i="77"/>
  <c r="J38" i="77"/>
  <c r="F40" i="77"/>
  <c r="H40" i="77"/>
  <c r="J40" i="77"/>
  <c r="F41" i="77"/>
  <c r="H41" i="77"/>
  <c r="J41" i="77"/>
  <c r="F42" i="77"/>
  <c r="H42" i="77"/>
  <c r="J42" i="77"/>
  <c r="F43" i="77"/>
  <c r="H43" i="77"/>
  <c r="J43" i="77"/>
  <c r="E44" i="77"/>
  <c r="F44" i="77"/>
  <c r="G44" i="77"/>
  <c r="H44" i="77"/>
  <c r="I44" i="77"/>
  <c r="J44" i="77"/>
  <c r="F47" i="77"/>
  <c r="H47" i="77"/>
  <c r="J47" i="77"/>
  <c r="F48" i="77"/>
  <c r="H48" i="77"/>
  <c r="J48" i="77"/>
  <c r="F49" i="77"/>
  <c r="H49" i="77"/>
  <c r="J49" i="77"/>
  <c r="F51" i="77"/>
  <c r="H51" i="77"/>
  <c r="J51" i="77"/>
  <c r="F52" i="77"/>
  <c r="H52" i="77"/>
  <c r="J52" i="77"/>
  <c r="F53" i="77"/>
  <c r="H53" i="77"/>
  <c r="J53" i="77"/>
  <c r="F54" i="77"/>
  <c r="H54" i="77"/>
  <c r="J54" i="77"/>
  <c r="F55" i="77"/>
  <c r="H55" i="77"/>
  <c r="J55" i="77"/>
  <c r="F56" i="77"/>
  <c r="H56" i="77"/>
  <c r="J56" i="77"/>
  <c r="F57" i="77"/>
  <c r="H57" i="77"/>
  <c r="J57" i="77"/>
  <c r="E58" i="77"/>
  <c r="F58" i="77"/>
  <c r="G58" i="77"/>
  <c r="H58" i="77"/>
  <c r="I58" i="77"/>
  <c r="J58" i="77"/>
  <c r="E59" i="77"/>
  <c r="F59" i="77"/>
  <c r="G59" i="77"/>
  <c r="H59" i="77"/>
  <c r="I59" i="77"/>
  <c r="J59" i="77"/>
  <c r="F60" i="77"/>
  <c r="H60" i="77"/>
  <c r="J60" i="77"/>
  <c r="F61" i="77"/>
  <c r="H61" i="77"/>
  <c r="J61" i="77"/>
  <c r="F62" i="77"/>
  <c r="H62" i="77"/>
  <c r="J62" i="77"/>
  <c r="E63" i="77"/>
  <c r="G63" i="77"/>
  <c r="I63" i="77"/>
  <c r="E64" i="77"/>
  <c r="G64" i="77"/>
  <c r="I64" i="77"/>
  <c r="E66" i="77"/>
  <c r="E74" i="77"/>
  <c r="G74" i="77"/>
  <c r="I74" i="77"/>
  <c r="E75" i="77"/>
  <c r="G75" i="77"/>
  <c r="I75" i="77"/>
  <c r="E76" i="77"/>
  <c r="G76" i="77"/>
  <c r="I76" i="77"/>
  <c r="E77" i="77"/>
  <c r="G77" i="77"/>
  <c r="I77" i="77"/>
  <c r="E78" i="77"/>
  <c r="G78" i="77"/>
  <c r="I78" i="77"/>
  <c r="E79" i="77"/>
  <c r="G79" i="77"/>
  <c r="I79" i="77"/>
  <c r="E80" i="77"/>
  <c r="F80" i="77"/>
  <c r="G80" i="77"/>
  <c r="H80" i="77"/>
  <c r="I80" i="77"/>
  <c r="J80" i="77"/>
  <c r="E81" i="77"/>
  <c r="F81" i="77"/>
  <c r="G81" i="77"/>
  <c r="H81" i="77"/>
  <c r="I81" i="77"/>
  <c r="J81" i="77"/>
  <c r="E84" i="77"/>
  <c r="G84" i="77"/>
  <c r="I84" i="77"/>
  <c r="E85" i="77"/>
  <c r="F85" i="77"/>
  <c r="G85" i="77"/>
  <c r="H85" i="77"/>
  <c r="I85" i="77"/>
  <c r="J85" i="77"/>
  <c r="E86" i="77"/>
  <c r="F12" i="76"/>
  <c r="H12" i="76"/>
  <c r="J12" i="76"/>
  <c r="F15" i="76"/>
  <c r="H15" i="76"/>
  <c r="J15" i="76"/>
  <c r="F16" i="76"/>
  <c r="H16" i="76"/>
  <c r="J16" i="76"/>
  <c r="F17" i="76"/>
  <c r="H17" i="76"/>
  <c r="J17" i="76"/>
  <c r="F18" i="76"/>
  <c r="H18" i="76"/>
  <c r="J18" i="76"/>
  <c r="F19" i="76"/>
  <c r="H19" i="76"/>
  <c r="J19" i="76"/>
  <c r="F20" i="76"/>
  <c r="H20" i="76"/>
  <c r="J20" i="76"/>
  <c r="F21" i="76"/>
  <c r="H21" i="76"/>
  <c r="J21" i="76"/>
  <c r="F22" i="76"/>
  <c r="H22" i="76"/>
  <c r="J22" i="76"/>
  <c r="F23" i="76"/>
  <c r="H23" i="76"/>
  <c r="J23" i="76"/>
  <c r="F24" i="76"/>
  <c r="H24" i="76"/>
  <c r="J24" i="76"/>
  <c r="F25" i="76"/>
  <c r="H25" i="76"/>
  <c r="J25" i="76"/>
  <c r="F26" i="76"/>
  <c r="H26" i="76"/>
  <c r="J26" i="76"/>
  <c r="F27" i="76"/>
  <c r="H27" i="76"/>
  <c r="J27" i="76"/>
  <c r="F28" i="76"/>
  <c r="H28" i="76"/>
  <c r="J28" i="76"/>
  <c r="F29" i="76"/>
  <c r="H29" i="76"/>
  <c r="J29" i="76"/>
  <c r="E30" i="76"/>
  <c r="G30" i="76"/>
  <c r="I30" i="76"/>
  <c r="F32" i="76"/>
  <c r="H32" i="76"/>
  <c r="J32" i="76"/>
  <c r="F33" i="76"/>
  <c r="H33" i="76"/>
  <c r="J33" i="76"/>
  <c r="F34" i="76"/>
  <c r="H34" i="76"/>
  <c r="J34" i="76"/>
  <c r="F35" i="76"/>
  <c r="H35" i="76"/>
  <c r="J35" i="76"/>
  <c r="F36" i="76"/>
  <c r="H36" i="76"/>
  <c r="J36" i="76"/>
  <c r="F37" i="76"/>
  <c r="H37" i="76"/>
  <c r="J37" i="76"/>
  <c r="F38" i="76"/>
  <c r="H38" i="76"/>
  <c r="J38" i="76"/>
  <c r="F39" i="76"/>
  <c r="H39" i="76"/>
  <c r="J39" i="76"/>
  <c r="F40" i="76"/>
  <c r="H40" i="76"/>
  <c r="J40" i="76"/>
  <c r="F41" i="76"/>
  <c r="H41" i="76"/>
  <c r="J41" i="76"/>
  <c r="E42" i="76"/>
  <c r="F42" i="76"/>
  <c r="G42" i="76"/>
  <c r="H42" i="76"/>
  <c r="I42" i="76"/>
  <c r="J42" i="76"/>
  <c r="F44" i="76"/>
  <c r="H44" i="76"/>
  <c r="J44" i="76"/>
  <c r="F45" i="76"/>
  <c r="H45" i="76"/>
  <c r="J45" i="76"/>
  <c r="E46" i="76"/>
  <c r="F46" i="76"/>
  <c r="G46" i="76"/>
  <c r="H46" i="76"/>
  <c r="I46" i="76"/>
  <c r="J46" i="76"/>
  <c r="E47" i="76"/>
  <c r="F47" i="76"/>
  <c r="G47" i="76"/>
  <c r="H47" i="76"/>
  <c r="I47" i="76"/>
  <c r="J47" i="76"/>
  <c r="F49" i="76"/>
  <c r="H49" i="76"/>
  <c r="J49" i="76"/>
  <c r="F50" i="76"/>
  <c r="H50" i="76"/>
  <c r="J50" i="76"/>
  <c r="F51" i="76"/>
  <c r="H51" i="76"/>
  <c r="J51" i="76"/>
  <c r="F52" i="76"/>
  <c r="H52" i="76"/>
  <c r="J52" i="76"/>
  <c r="E53" i="76"/>
  <c r="F53" i="76"/>
  <c r="G53" i="76"/>
  <c r="H53" i="76"/>
  <c r="I53" i="76"/>
  <c r="J53" i="76"/>
  <c r="F56" i="76"/>
  <c r="H56" i="76"/>
  <c r="J56" i="76"/>
  <c r="F57" i="76"/>
  <c r="H57" i="76"/>
  <c r="J57" i="76"/>
  <c r="F58" i="76"/>
  <c r="H58" i="76"/>
  <c r="J58" i="76"/>
  <c r="F60" i="76"/>
  <c r="H60" i="76"/>
  <c r="J60" i="76"/>
  <c r="F61" i="76"/>
  <c r="F67" i="76" s="1"/>
  <c r="F68" i="76" s="1"/>
  <c r="H61" i="76"/>
  <c r="J61" i="76"/>
  <c r="F62" i="76"/>
  <c r="H62" i="76"/>
  <c r="J62" i="76"/>
  <c r="F63" i="76"/>
  <c r="H63" i="76"/>
  <c r="J63" i="76"/>
  <c r="F64" i="76"/>
  <c r="H64" i="76"/>
  <c r="J64" i="76"/>
  <c r="F65" i="76"/>
  <c r="H65" i="76"/>
  <c r="J65" i="76"/>
  <c r="F66" i="76"/>
  <c r="H66" i="76"/>
  <c r="J66" i="76"/>
  <c r="E67" i="76"/>
  <c r="G67" i="76"/>
  <c r="H67" i="76"/>
  <c r="I67" i="76"/>
  <c r="J67" i="76"/>
  <c r="E68" i="76"/>
  <c r="G68" i="76"/>
  <c r="H68" i="76"/>
  <c r="I68" i="76"/>
  <c r="J68" i="76"/>
  <c r="J69" i="76"/>
  <c r="F73" i="76"/>
  <c r="H73" i="76"/>
  <c r="J73" i="76"/>
  <c r="E83" i="76"/>
  <c r="F83" i="76" s="1"/>
  <c r="G83" i="76"/>
  <c r="H83" i="76" s="1"/>
  <c r="I83" i="76"/>
  <c r="J83" i="76" s="1"/>
  <c r="E84" i="76"/>
  <c r="F84" i="76"/>
  <c r="G84" i="76"/>
  <c r="H84" i="76" s="1"/>
  <c r="I84" i="76"/>
  <c r="J84" i="76" s="1"/>
  <c r="E85" i="76"/>
  <c r="F85" i="76"/>
  <c r="G85" i="76"/>
  <c r="H85" i="76"/>
  <c r="I85" i="76"/>
  <c r="J85" i="76"/>
  <c r="E86" i="76"/>
  <c r="F86" i="76" s="1"/>
  <c r="G86" i="76"/>
  <c r="H86" i="76" s="1"/>
  <c r="I86" i="76"/>
  <c r="J86" i="76"/>
  <c r="E87" i="76"/>
  <c r="F87" i="76"/>
  <c r="G87" i="76"/>
  <c r="H87" i="76"/>
  <c r="I87" i="76"/>
  <c r="J87" i="76"/>
  <c r="E88" i="76"/>
  <c r="F88" i="76"/>
  <c r="G88" i="76"/>
  <c r="H88" i="76"/>
  <c r="I88" i="76"/>
  <c r="J88" i="76"/>
  <c r="E89" i="76"/>
  <c r="F89" i="76"/>
  <c r="G89" i="76"/>
  <c r="H89" i="76"/>
  <c r="I89" i="76"/>
  <c r="J89" i="76"/>
  <c r="E90" i="76"/>
  <c r="F90" i="76" s="1"/>
  <c r="G90" i="76"/>
  <c r="H90" i="76"/>
  <c r="I90" i="76"/>
  <c r="J90" i="76" s="1"/>
  <c r="E91" i="76"/>
  <c r="F91" i="76"/>
  <c r="G91" i="76"/>
  <c r="H91" i="76"/>
  <c r="I91" i="76"/>
  <c r="J91" i="76" s="1"/>
  <c r="E92" i="76"/>
  <c r="F92" i="76" s="1"/>
  <c r="G92" i="76"/>
  <c r="H92" i="76" s="1"/>
  <c r="I92" i="76"/>
  <c r="J92" i="76"/>
  <c r="E93" i="76"/>
  <c r="F93" i="76" s="1"/>
  <c r="G93" i="76"/>
  <c r="H93" i="76"/>
  <c r="I93" i="76"/>
  <c r="J93" i="76"/>
  <c r="E94" i="76"/>
  <c r="F94" i="76"/>
  <c r="G94" i="76"/>
  <c r="H94" i="76"/>
  <c r="I94" i="76"/>
  <c r="J94" i="76"/>
  <c r="E95" i="76"/>
  <c r="F95" i="76" s="1"/>
  <c r="G95" i="76"/>
  <c r="H95" i="76" s="1"/>
  <c r="I95" i="76"/>
  <c r="J95" i="76" s="1"/>
  <c r="E96" i="76"/>
  <c r="F96" i="76" s="1"/>
  <c r="G96" i="76"/>
  <c r="H96" i="76"/>
  <c r="I96" i="76"/>
  <c r="J96" i="76"/>
  <c r="E101" i="76"/>
  <c r="G101" i="76"/>
  <c r="I101" i="76"/>
  <c r="F102" i="76"/>
  <c r="H102" i="76"/>
  <c r="J102" i="76"/>
  <c r="F12" i="75"/>
  <c r="H12" i="75"/>
  <c r="J12" i="75"/>
  <c r="F15" i="75"/>
  <c r="H15" i="75"/>
  <c r="J15" i="75"/>
  <c r="F16" i="75"/>
  <c r="H16" i="75"/>
  <c r="J16" i="75"/>
  <c r="F17" i="75"/>
  <c r="H17" i="75"/>
  <c r="J17" i="75"/>
  <c r="F18" i="75"/>
  <c r="H18" i="75"/>
  <c r="J18" i="75"/>
  <c r="F19" i="75"/>
  <c r="H19" i="75"/>
  <c r="J19" i="75"/>
  <c r="F20" i="75"/>
  <c r="H20" i="75"/>
  <c r="J20" i="75"/>
  <c r="F21" i="75"/>
  <c r="H21" i="75"/>
  <c r="J21" i="75"/>
  <c r="F22" i="75"/>
  <c r="H22" i="75"/>
  <c r="J22" i="75"/>
  <c r="F23" i="75"/>
  <c r="H23" i="75"/>
  <c r="J23" i="75"/>
  <c r="F24" i="75"/>
  <c r="H24" i="75"/>
  <c r="J24" i="75"/>
  <c r="F25" i="75"/>
  <c r="H25" i="75"/>
  <c r="J25" i="75"/>
  <c r="F26" i="75"/>
  <c r="H26" i="75"/>
  <c r="J26" i="75"/>
  <c r="F27" i="75"/>
  <c r="H27" i="75"/>
  <c r="J27" i="75"/>
  <c r="F28" i="75"/>
  <c r="H28" i="75"/>
  <c r="J28" i="75"/>
  <c r="F29" i="75"/>
  <c r="H29" i="75"/>
  <c r="J29" i="75"/>
  <c r="E30" i="75"/>
  <c r="G30" i="75"/>
  <c r="I30" i="75"/>
  <c r="F32" i="75"/>
  <c r="H32" i="75"/>
  <c r="J32" i="75"/>
  <c r="F33" i="75"/>
  <c r="H33" i="75"/>
  <c r="J33" i="75"/>
  <c r="F34" i="75"/>
  <c r="H34" i="75"/>
  <c r="J34" i="75"/>
  <c r="F35" i="75"/>
  <c r="H35" i="75"/>
  <c r="J35" i="75"/>
  <c r="F36" i="75"/>
  <c r="H36" i="75"/>
  <c r="J36" i="75"/>
  <c r="F37" i="75"/>
  <c r="H37" i="75"/>
  <c r="J37" i="75"/>
  <c r="F38" i="75"/>
  <c r="H38" i="75"/>
  <c r="J38" i="75"/>
  <c r="F39" i="75"/>
  <c r="H39" i="75"/>
  <c r="J39" i="75"/>
  <c r="F40" i="75"/>
  <c r="H40" i="75"/>
  <c r="J40" i="75"/>
  <c r="F41" i="75"/>
  <c r="H41" i="75"/>
  <c r="J41" i="75"/>
  <c r="E42" i="75"/>
  <c r="F42" i="75"/>
  <c r="G42" i="75"/>
  <c r="H42" i="75"/>
  <c r="I42" i="75"/>
  <c r="J42" i="75"/>
  <c r="F44" i="75"/>
  <c r="H44" i="75"/>
  <c r="J44" i="75"/>
  <c r="F45" i="75"/>
  <c r="H45" i="75"/>
  <c r="J45" i="75"/>
  <c r="E46" i="75"/>
  <c r="F46" i="75"/>
  <c r="G46" i="75"/>
  <c r="H46" i="75"/>
  <c r="I46" i="75"/>
  <c r="J46" i="75"/>
  <c r="E47" i="75"/>
  <c r="E68" i="75" s="1"/>
  <c r="F47" i="75"/>
  <c r="G47" i="75"/>
  <c r="G68" i="75" s="1"/>
  <c r="H47" i="75"/>
  <c r="I47" i="75"/>
  <c r="I68" i="75" s="1"/>
  <c r="J47" i="75"/>
  <c r="F49" i="75"/>
  <c r="H49" i="75"/>
  <c r="J49" i="75"/>
  <c r="F50" i="75"/>
  <c r="H50" i="75"/>
  <c r="J50" i="75"/>
  <c r="F51" i="75"/>
  <c r="H51" i="75"/>
  <c r="J51" i="75"/>
  <c r="F52" i="75"/>
  <c r="H52" i="75"/>
  <c r="J52" i="75"/>
  <c r="E53" i="75"/>
  <c r="F53" i="75"/>
  <c r="G53" i="75"/>
  <c r="H53" i="75"/>
  <c r="I53" i="75"/>
  <c r="J53" i="75"/>
  <c r="F56" i="75"/>
  <c r="F67" i="75" s="1"/>
  <c r="H56" i="75"/>
  <c r="H67" i="75" s="1"/>
  <c r="J56" i="75"/>
  <c r="J67" i="75" s="1"/>
  <c r="F57" i="75"/>
  <c r="H57" i="75"/>
  <c r="J57" i="75"/>
  <c r="F58" i="75"/>
  <c r="H58" i="75"/>
  <c r="J58" i="75"/>
  <c r="F60" i="75"/>
  <c r="H60" i="75"/>
  <c r="J60" i="75"/>
  <c r="F61" i="75"/>
  <c r="H61" i="75"/>
  <c r="J61" i="75"/>
  <c r="F62" i="75"/>
  <c r="H62" i="75"/>
  <c r="J62" i="75"/>
  <c r="F63" i="75"/>
  <c r="H63" i="75"/>
  <c r="J63" i="75"/>
  <c r="F64" i="75"/>
  <c r="H64" i="75"/>
  <c r="J64" i="75"/>
  <c r="F65" i="75"/>
  <c r="H65" i="75"/>
  <c r="J65" i="75"/>
  <c r="F66" i="75"/>
  <c r="H66" i="75"/>
  <c r="J66" i="75"/>
  <c r="E67" i="75"/>
  <c r="G67" i="75"/>
  <c r="I67" i="75"/>
  <c r="E83" i="75"/>
  <c r="F83" i="75"/>
  <c r="G83" i="75"/>
  <c r="H83" i="75"/>
  <c r="I83" i="75"/>
  <c r="J83" i="75"/>
  <c r="E84" i="75"/>
  <c r="F84" i="75"/>
  <c r="G84" i="75"/>
  <c r="H84" i="75"/>
  <c r="I84" i="75"/>
  <c r="J84" i="75"/>
  <c r="E85" i="75"/>
  <c r="F85" i="75"/>
  <c r="G85" i="75"/>
  <c r="H85" i="75"/>
  <c r="I85" i="75"/>
  <c r="J85" i="75"/>
  <c r="E86" i="75"/>
  <c r="F86" i="75"/>
  <c r="G86" i="75"/>
  <c r="H86" i="75"/>
  <c r="I86" i="75"/>
  <c r="J86" i="75"/>
  <c r="E87" i="75"/>
  <c r="F87" i="75"/>
  <c r="G87" i="75"/>
  <c r="H87" i="75"/>
  <c r="I87" i="75"/>
  <c r="J87" i="75"/>
  <c r="E88" i="75"/>
  <c r="F88" i="75"/>
  <c r="G88" i="75"/>
  <c r="H88" i="75"/>
  <c r="I88" i="75"/>
  <c r="J88" i="75"/>
  <c r="E89" i="75"/>
  <c r="F89" i="75"/>
  <c r="G89" i="75"/>
  <c r="H89" i="75"/>
  <c r="I89" i="75"/>
  <c r="J89" i="75"/>
  <c r="E90" i="75"/>
  <c r="F90" i="75"/>
  <c r="G90" i="75"/>
  <c r="H90" i="75"/>
  <c r="I90" i="75"/>
  <c r="J90" i="75"/>
  <c r="E91" i="75"/>
  <c r="F91" i="75" s="1"/>
  <c r="G91" i="75"/>
  <c r="H91" i="75" s="1"/>
  <c r="I91" i="75"/>
  <c r="J91" i="75" s="1"/>
  <c r="E92" i="75"/>
  <c r="F92" i="75" s="1"/>
  <c r="G92" i="75"/>
  <c r="H92" i="75"/>
  <c r="I92" i="75"/>
  <c r="J92" i="75" s="1"/>
  <c r="E93" i="75"/>
  <c r="F93" i="75"/>
  <c r="G93" i="75"/>
  <c r="H93" i="75" s="1"/>
  <c r="I93" i="75"/>
  <c r="J93" i="75"/>
  <c r="E94" i="75"/>
  <c r="F94" i="75"/>
  <c r="G94" i="75"/>
  <c r="H94" i="75"/>
  <c r="I94" i="75"/>
  <c r="J94" i="75"/>
  <c r="E95" i="75"/>
  <c r="F95" i="75" s="1"/>
  <c r="G95" i="75"/>
  <c r="H95" i="75" s="1"/>
  <c r="I95" i="75"/>
  <c r="J95" i="75"/>
  <c r="E96" i="75"/>
  <c r="F96" i="75"/>
  <c r="G96" i="75"/>
  <c r="H96" i="75"/>
  <c r="I96" i="75"/>
  <c r="J96" i="75" s="1"/>
  <c r="E101" i="75"/>
  <c r="G101" i="75"/>
  <c r="I101" i="75"/>
  <c r="F102" i="75"/>
  <c r="H102" i="75"/>
  <c r="J102" i="75"/>
  <c r="F14" i="74"/>
  <c r="H14" i="74"/>
  <c r="J14" i="74"/>
  <c r="F15" i="74"/>
  <c r="H15" i="74"/>
  <c r="J15" i="74"/>
  <c r="F16" i="74"/>
  <c r="H16" i="74"/>
  <c r="J16" i="74"/>
  <c r="F17" i="74"/>
  <c r="H17" i="74"/>
  <c r="J17" i="74"/>
  <c r="F18" i="74"/>
  <c r="H18" i="74"/>
  <c r="J18" i="74"/>
  <c r="F19" i="74"/>
  <c r="H19" i="74"/>
  <c r="J19" i="74"/>
  <c r="F20" i="74"/>
  <c r="H20" i="74"/>
  <c r="J20" i="74"/>
  <c r="E21" i="74"/>
  <c r="F21" i="74"/>
  <c r="G21" i="74"/>
  <c r="H21" i="74"/>
  <c r="H38" i="74" s="1"/>
  <c r="H59" i="74" s="1"/>
  <c r="I21" i="74"/>
  <c r="J21" i="74"/>
  <c r="F23" i="74"/>
  <c r="H23" i="74"/>
  <c r="J23" i="74"/>
  <c r="F24" i="74"/>
  <c r="H24" i="74"/>
  <c r="J24" i="74"/>
  <c r="F25" i="74"/>
  <c r="H25" i="74"/>
  <c r="J25" i="74"/>
  <c r="F26" i="74"/>
  <c r="H26" i="74"/>
  <c r="J26" i="74"/>
  <c r="F27" i="74"/>
  <c r="H27" i="74"/>
  <c r="J27" i="74"/>
  <c r="F28" i="74"/>
  <c r="H28" i="74"/>
  <c r="J28" i="74"/>
  <c r="F29" i="74"/>
  <c r="H29" i="74"/>
  <c r="J29" i="74"/>
  <c r="F30" i="74"/>
  <c r="H30" i="74"/>
  <c r="J30" i="74"/>
  <c r="F31" i="74"/>
  <c r="H31" i="74"/>
  <c r="J31" i="74"/>
  <c r="F32" i="74"/>
  <c r="H32" i="74"/>
  <c r="J32" i="74"/>
  <c r="E33" i="74"/>
  <c r="F33" i="74"/>
  <c r="G33" i="74"/>
  <c r="H33" i="74"/>
  <c r="I33" i="74"/>
  <c r="J33" i="74"/>
  <c r="F35" i="74"/>
  <c r="H35" i="74"/>
  <c r="J35" i="74"/>
  <c r="F36" i="74"/>
  <c r="H36" i="74"/>
  <c r="J36" i="74"/>
  <c r="E37" i="74"/>
  <c r="F37" i="74"/>
  <c r="G37" i="74"/>
  <c r="H37" i="74"/>
  <c r="I37" i="74"/>
  <c r="J37" i="74"/>
  <c r="E38" i="74"/>
  <c r="F38" i="74"/>
  <c r="G38" i="74"/>
  <c r="G59" i="74" s="1"/>
  <c r="I38" i="74"/>
  <c r="I59" i="74" s="1"/>
  <c r="J38" i="74"/>
  <c r="J59" i="74" s="1"/>
  <c r="F40" i="74"/>
  <c r="H40" i="74"/>
  <c r="J40" i="74"/>
  <c r="F41" i="74"/>
  <c r="H41" i="74"/>
  <c r="J41" i="74"/>
  <c r="F42" i="74"/>
  <c r="H42" i="74"/>
  <c r="J42" i="74"/>
  <c r="F43" i="74"/>
  <c r="H43" i="74"/>
  <c r="J43" i="74"/>
  <c r="E44" i="74"/>
  <c r="F44" i="74"/>
  <c r="G44" i="74"/>
  <c r="H44" i="74"/>
  <c r="I44" i="74"/>
  <c r="J44" i="74"/>
  <c r="F47" i="74"/>
  <c r="H47" i="74"/>
  <c r="J47" i="74"/>
  <c r="F48" i="74"/>
  <c r="H48" i="74"/>
  <c r="J48" i="74"/>
  <c r="F49" i="74"/>
  <c r="H49" i="74"/>
  <c r="J49" i="74"/>
  <c r="F51" i="74"/>
  <c r="H51" i="74"/>
  <c r="J51" i="74"/>
  <c r="F52" i="74"/>
  <c r="H52" i="74"/>
  <c r="J52" i="74"/>
  <c r="F53" i="74"/>
  <c r="H53" i="74"/>
  <c r="J53" i="74"/>
  <c r="F54" i="74"/>
  <c r="H54" i="74"/>
  <c r="J54" i="74"/>
  <c r="F55" i="74"/>
  <c r="H55" i="74"/>
  <c r="J55" i="74"/>
  <c r="F56" i="74"/>
  <c r="H56" i="74"/>
  <c r="J56" i="74"/>
  <c r="F57" i="74"/>
  <c r="H57" i="74"/>
  <c r="J57" i="74"/>
  <c r="E58" i="74"/>
  <c r="F58" i="74"/>
  <c r="G58" i="74"/>
  <c r="H58" i="74"/>
  <c r="I58" i="74"/>
  <c r="J58" i="74"/>
  <c r="E59" i="74"/>
  <c r="F59" i="74"/>
  <c r="E74" i="74"/>
  <c r="G74" i="74"/>
  <c r="I74" i="74"/>
  <c r="E75" i="74"/>
  <c r="G75" i="74"/>
  <c r="I75" i="74"/>
  <c r="E76" i="74"/>
  <c r="G76" i="74"/>
  <c r="I76" i="74"/>
  <c r="E77" i="74"/>
  <c r="G77" i="74"/>
  <c r="I77" i="74"/>
  <c r="E78" i="74"/>
  <c r="G78" i="74"/>
  <c r="I78" i="74"/>
  <c r="E79" i="74"/>
  <c r="G79" i="74"/>
  <c r="I79" i="74"/>
  <c r="E80" i="74"/>
  <c r="F80" i="74"/>
  <c r="G80" i="74"/>
  <c r="H80" i="74"/>
  <c r="I80" i="74"/>
  <c r="J80" i="74"/>
  <c r="E84" i="74"/>
  <c r="G84" i="74"/>
  <c r="I84" i="74"/>
  <c r="F85" i="74"/>
  <c r="H85" i="74"/>
  <c r="J85" i="74"/>
  <c r="J80" i="80" l="1"/>
  <c r="H80" i="80"/>
  <c r="F80" i="80"/>
  <c r="J60" i="80"/>
  <c r="J61" i="80"/>
  <c r="J62" i="80"/>
  <c r="H60" i="80"/>
  <c r="H61" i="80"/>
  <c r="H62" i="80"/>
  <c r="F60" i="80"/>
  <c r="F61" i="80"/>
  <c r="F62" i="80"/>
  <c r="F61" i="79"/>
  <c r="F60" i="79"/>
  <c r="F62" i="79" s="1"/>
  <c r="J60" i="79"/>
  <c r="J61" i="79"/>
  <c r="J81" i="79" s="1"/>
  <c r="J62" i="79"/>
  <c r="J68" i="78"/>
  <c r="J73" i="78"/>
  <c r="H99" i="78"/>
  <c r="H97" i="78" s="1"/>
  <c r="G99" i="78" s="1"/>
  <c r="J99" i="78"/>
  <c r="F99" i="78"/>
  <c r="F97" i="78" s="1"/>
  <c r="E99" i="78" s="1"/>
  <c r="F70" i="76"/>
  <c r="F69" i="76"/>
  <c r="F71" i="76" s="1"/>
  <c r="H70" i="76"/>
  <c r="H69" i="76"/>
  <c r="H71" i="76" s="1"/>
  <c r="J70" i="76"/>
  <c r="J71" i="76"/>
  <c r="F99" i="76"/>
  <c r="H99" i="76"/>
  <c r="J99" i="76"/>
  <c r="F68" i="75"/>
  <c r="F73" i="75"/>
  <c r="H68" i="75"/>
  <c r="H73" i="75"/>
  <c r="J68" i="75"/>
  <c r="J73" i="75"/>
  <c r="F99" i="75"/>
  <c r="H99" i="75"/>
  <c r="J99" i="75"/>
  <c r="H61" i="74"/>
  <c r="H60" i="74"/>
  <c r="H62" i="74" s="1"/>
  <c r="J61" i="74"/>
  <c r="J60" i="74"/>
  <c r="J62" i="74"/>
  <c r="F62" i="74"/>
  <c r="F60" i="74"/>
  <c r="F61" i="74"/>
  <c r="F81" i="74" s="1"/>
  <c r="I63" i="80" l="1"/>
  <c r="I64" i="80" s="1"/>
  <c r="I81" i="80" s="1"/>
  <c r="I85" i="80"/>
  <c r="G63" i="80"/>
  <c r="G64" i="80" s="1"/>
  <c r="G81" i="80" s="1"/>
  <c r="G85" i="80"/>
  <c r="E63" i="80"/>
  <c r="E64" i="80" s="1"/>
  <c r="E81" i="80" s="1"/>
  <c r="E66" i="80"/>
  <c r="E86" i="80" s="1"/>
  <c r="E85" i="80"/>
  <c r="J81" i="80"/>
  <c r="H81" i="80"/>
  <c r="F81" i="80"/>
  <c r="E66" i="79"/>
  <c r="E86" i="79" s="1"/>
  <c r="E85" i="79"/>
  <c r="E63" i="79"/>
  <c r="E64" i="79" s="1"/>
  <c r="E81" i="79" s="1"/>
  <c r="I63" i="79"/>
  <c r="I64" i="79" s="1"/>
  <c r="I81" i="79" s="1"/>
  <c r="I85" i="79"/>
  <c r="F81" i="79"/>
  <c r="J71" i="78"/>
  <c r="J70" i="78"/>
  <c r="J69" i="78"/>
  <c r="E75" i="76"/>
  <c r="E103" i="76" s="1"/>
  <c r="E102" i="76"/>
  <c r="F97" i="76"/>
  <c r="E99" i="76" s="1"/>
  <c r="E73" i="76"/>
  <c r="E97" i="76" s="1"/>
  <c r="F72" i="76"/>
  <c r="E72" i="76"/>
  <c r="G73" i="76"/>
  <c r="G97" i="76" s="1"/>
  <c r="H97" i="76"/>
  <c r="G99" i="76" s="1"/>
  <c r="G102" i="76"/>
  <c r="H72" i="76"/>
  <c r="G72" i="76"/>
  <c r="I73" i="76"/>
  <c r="I97" i="76" s="1"/>
  <c r="I102" i="76"/>
  <c r="J97" i="76"/>
  <c r="I99" i="76" s="1"/>
  <c r="J72" i="76"/>
  <c r="I72" i="76"/>
  <c r="F70" i="75"/>
  <c r="F69" i="75"/>
  <c r="F71" i="75" s="1"/>
  <c r="H70" i="75"/>
  <c r="H69" i="75"/>
  <c r="H71" i="75" s="1"/>
  <c r="J70" i="75"/>
  <c r="J69" i="75"/>
  <c r="J71" i="75" s="1"/>
  <c r="G85" i="74"/>
  <c r="G63" i="74"/>
  <c r="G64" i="74" s="1"/>
  <c r="G81" i="74" s="1"/>
  <c r="I85" i="74"/>
  <c r="I63" i="74"/>
  <c r="I64" i="74" s="1"/>
  <c r="I81" i="74" s="1"/>
  <c r="E85" i="74"/>
  <c r="E66" i="74"/>
  <c r="E86" i="74" s="1"/>
  <c r="E63" i="74"/>
  <c r="E64" i="74" s="1"/>
  <c r="E81" i="74" s="1"/>
  <c r="J81" i="74"/>
  <c r="H81" i="74"/>
  <c r="I73" i="78" l="1"/>
  <c r="I97" i="78" s="1"/>
  <c r="J72" i="78"/>
  <c r="I72" i="78"/>
  <c r="I102" i="78"/>
  <c r="J97" i="78"/>
  <c r="I99" i="78" s="1"/>
  <c r="E75" i="78"/>
  <c r="E103" i="78" s="1"/>
  <c r="E102" i="75"/>
  <c r="F97" i="75"/>
  <c r="E99" i="75" s="1"/>
  <c r="E75" i="75"/>
  <c r="E103" i="75" s="1"/>
  <c r="E73" i="75"/>
  <c r="E97" i="75" s="1"/>
  <c r="F72" i="75"/>
  <c r="E72" i="75"/>
  <c r="H97" i="75"/>
  <c r="G99" i="75" s="1"/>
  <c r="G102" i="75"/>
  <c r="G73" i="75"/>
  <c r="G97" i="75" s="1"/>
  <c r="H72" i="75"/>
  <c r="G72" i="75"/>
  <c r="J97" i="75"/>
  <c r="I99" i="75" s="1"/>
  <c r="I102" i="75"/>
  <c r="I73" i="75"/>
  <c r="I97" i="75" s="1"/>
  <c r="J72" i="75"/>
  <c r="I72" i="75"/>
  <c r="J74" i="68" l="1"/>
  <c r="H74" i="68"/>
  <c r="F74" i="68"/>
  <c r="I73" i="68"/>
  <c r="G73" i="68"/>
  <c r="E73" i="68"/>
  <c r="I57" i="68"/>
  <c r="G57" i="68"/>
  <c r="E57" i="68"/>
  <c r="J56" i="68"/>
  <c r="H56" i="68"/>
  <c r="F56" i="68"/>
  <c r="J55" i="68"/>
  <c r="H55" i="68"/>
  <c r="F55" i="68"/>
  <c r="J54" i="68"/>
  <c r="H54" i="68"/>
  <c r="F54" i="68"/>
  <c r="J53" i="68"/>
  <c r="H53" i="68"/>
  <c r="F53" i="68"/>
  <c r="J52" i="68"/>
  <c r="H52" i="68"/>
  <c r="F52" i="68"/>
  <c r="J51" i="68"/>
  <c r="H51" i="68"/>
  <c r="F51" i="68"/>
  <c r="J50" i="68"/>
  <c r="H50" i="68"/>
  <c r="F50" i="68"/>
  <c r="J48" i="68"/>
  <c r="H48" i="68"/>
  <c r="F48" i="68"/>
  <c r="J47" i="68"/>
  <c r="H47" i="68"/>
  <c r="F47" i="68"/>
  <c r="J46" i="68"/>
  <c r="J57" i="68" s="1"/>
  <c r="H46" i="68"/>
  <c r="H57" i="68" s="1"/>
  <c r="F46" i="68"/>
  <c r="F57" i="68" s="1"/>
  <c r="I43" i="68"/>
  <c r="G43" i="68"/>
  <c r="E43" i="68"/>
  <c r="J42" i="68"/>
  <c r="H42" i="68"/>
  <c r="F42" i="68"/>
  <c r="J41" i="68"/>
  <c r="H41" i="68"/>
  <c r="F41" i="68"/>
  <c r="J40" i="68"/>
  <c r="H40" i="68"/>
  <c r="F40" i="68"/>
  <c r="J39" i="68"/>
  <c r="J43" i="68" s="1"/>
  <c r="H39" i="68"/>
  <c r="H43" i="68" s="1"/>
  <c r="F39" i="68"/>
  <c r="F43" i="68" s="1"/>
  <c r="I36" i="68"/>
  <c r="G36" i="68"/>
  <c r="E36" i="68"/>
  <c r="J35" i="68"/>
  <c r="H35" i="68"/>
  <c r="F35" i="68"/>
  <c r="J34" i="68"/>
  <c r="J36" i="68" s="1"/>
  <c r="H34" i="68"/>
  <c r="H36" i="68" s="1"/>
  <c r="F34" i="68"/>
  <c r="F36" i="68" s="1"/>
  <c r="I32" i="68"/>
  <c r="G32" i="68"/>
  <c r="E32" i="68"/>
  <c r="J31" i="68"/>
  <c r="H31" i="68"/>
  <c r="F31" i="68"/>
  <c r="J30" i="68"/>
  <c r="H30" i="68"/>
  <c r="F30" i="68"/>
  <c r="J29" i="68"/>
  <c r="H29" i="68"/>
  <c r="F29" i="68"/>
  <c r="J28" i="68"/>
  <c r="H28" i="68"/>
  <c r="F28" i="68"/>
  <c r="J27" i="68"/>
  <c r="H27" i="68"/>
  <c r="F27" i="68"/>
  <c r="J26" i="68"/>
  <c r="H26" i="68"/>
  <c r="F26" i="68"/>
  <c r="J25" i="68"/>
  <c r="H25" i="68"/>
  <c r="F25" i="68"/>
  <c r="J24" i="68"/>
  <c r="H24" i="68"/>
  <c r="F24" i="68"/>
  <c r="J23" i="68"/>
  <c r="H23" i="68"/>
  <c r="F23" i="68"/>
  <c r="J22" i="68"/>
  <c r="J32" i="68" s="1"/>
  <c r="H22" i="68"/>
  <c r="H32" i="68" s="1"/>
  <c r="F22" i="68"/>
  <c r="F32" i="68" s="1"/>
  <c r="I20" i="68"/>
  <c r="I37" i="68" s="1"/>
  <c r="I58" i="68" s="1"/>
  <c r="G20" i="68"/>
  <c r="G37" i="68" s="1"/>
  <c r="G58" i="68" s="1"/>
  <c r="E20" i="68"/>
  <c r="E37" i="68" s="1"/>
  <c r="E58" i="68" s="1"/>
  <c r="J19" i="68"/>
  <c r="H19" i="68"/>
  <c r="F19" i="68"/>
  <c r="J18" i="68"/>
  <c r="H18" i="68"/>
  <c r="F18" i="68"/>
  <c r="J17" i="68"/>
  <c r="H17" i="68"/>
  <c r="F17" i="68"/>
  <c r="J16" i="68"/>
  <c r="H16" i="68"/>
  <c r="F16" i="68"/>
  <c r="J15" i="68"/>
  <c r="H15" i="68"/>
  <c r="F15" i="68"/>
  <c r="J14" i="68"/>
  <c r="H14" i="68"/>
  <c r="F14" i="68"/>
  <c r="J13" i="68"/>
  <c r="J20" i="68" s="1"/>
  <c r="J37" i="68" s="1"/>
  <c r="J58" i="68" s="1"/>
  <c r="H13" i="68"/>
  <c r="H20" i="68" s="1"/>
  <c r="H37" i="68" s="1"/>
  <c r="H58" i="68" s="1"/>
  <c r="F13" i="68"/>
  <c r="F20" i="68" s="1"/>
  <c r="F37" i="68" s="1"/>
  <c r="F58" i="68" s="1"/>
  <c r="J83" i="67"/>
  <c r="H83" i="67"/>
  <c r="F83" i="67"/>
  <c r="I82" i="67"/>
  <c r="G82" i="67"/>
  <c r="E82" i="67"/>
  <c r="I66" i="67"/>
  <c r="G66" i="67"/>
  <c r="E66" i="67"/>
  <c r="J65" i="67"/>
  <c r="H65" i="67"/>
  <c r="F65" i="67"/>
  <c r="J64" i="67"/>
  <c r="H64" i="67"/>
  <c r="F64" i="67"/>
  <c r="J63" i="67"/>
  <c r="H63" i="67"/>
  <c r="F63" i="67"/>
  <c r="J62" i="67"/>
  <c r="H62" i="67"/>
  <c r="F62" i="67"/>
  <c r="J61" i="67"/>
  <c r="H61" i="67"/>
  <c r="F61" i="67"/>
  <c r="J60" i="67"/>
  <c r="H60" i="67"/>
  <c r="F60" i="67"/>
  <c r="J59" i="67"/>
  <c r="H59" i="67"/>
  <c r="F59" i="67"/>
  <c r="J57" i="67"/>
  <c r="H57" i="67"/>
  <c r="F57" i="67"/>
  <c r="J56" i="67"/>
  <c r="H56" i="67"/>
  <c r="F56" i="67"/>
  <c r="J55" i="67"/>
  <c r="H55" i="67"/>
  <c r="H66" i="67" s="1"/>
  <c r="F55" i="67"/>
  <c r="I52" i="67"/>
  <c r="G52" i="67"/>
  <c r="E52" i="67"/>
  <c r="J51" i="67"/>
  <c r="H51" i="67"/>
  <c r="F51" i="67"/>
  <c r="J50" i="67"/>
  <c r="H50" i="67"/>
  <c r="F50" i="67"/>
  <c r="J49" i="67"/>
  <c r="H49" i="67"/>
  <c r="F49" i="67"/>
  <c r="J48" i="67"/>
  <c r="H48" i="67"/>
  <c r="H52" i="67" s="1"/>
  <c r="F48" i="67"/>
  <c r="I45" i="67"/>
  <c r="G45" i="67"/>
  <c r="E45" i="67"/>
  <c r="J44" i="67"/>
  <c r="H44" i="67"/>
  <c r="F44" i="67"/>
  <c r="J43" i="67"/>
  <c r="H43" i="67"/>
  <c r="H45" i="67" s="1"/>
  <c r="F43" i="67"/>
  <c r="I41" i="67"/>
  <c r="G41" i="67"/>
  <c r="E41" i="67"/>
  <c r="J40" i="67"/>
  <c r="H40" i="67"/>
  <c r="F40" i="67"/>
  <c r="J39" i="67"/>
  <c r="H39" i="67"/>
  <c r="F39" i="67"/>
  <c r="J38" i="67"/>
  <c r="H38" i="67"/>
  <c r="F38" i="67"/>
  <c r="J37" i="67"/>
  <c r="H37" i="67"/>
  <c r="F37" i="67"/>
  <c r="J36" i="67"/>
  <c r="H36" i="67"/>
  <c r="F36" i="67"/>
  <c r="J35" i="67"/>
  <c r="H35" i="67"/>
  <c r="F35" i="67"/>
  <c r="J34" i="67"/>
  <c r="H34" i="67"/>
  <c r="F34" i="67"/>
  <c r="J33" i="67"/>
  <c r="H33" i="67"/>
  <c r="F33" i="67"/>
  <c r="J32" i="67"/>
  <c r="H32" i="67"/>
  <c r="F32" i="67"/>
  <c r="J31" i="67"/>
  <c r="H31" i="67"/>
  <c r="H41" i="67" s="1"/>
  <c r="F31" i="67"/>
  <c r="I29" i="67"/>
  <c r="I46" i="67" s="1"/>
  <c r="I67" i="67" s="1"/>
  <c r="G29" i="67"/>
  <c r="G46" i="67" s="1"/>
  <c r="G67" i="67" s="1"/>
  <c r="E29" i="67"/>
  <c r="E46" i="67" s="1"/>
  <c r="E67" i="67" s="1"/>
  <c r="J26" i="67"/>
  <c r="H26" i="67"/>
  <c r="F26" i="67"/>
  <c r="J24" i="67"/>
  <c r="H24" i="67"/>
  <c r="F24" i="67"/>
  <c r="J22" i="67"/>
  <c r="H22" i="67"/>
  <c r="F22" i="67"/>
  <c r="J20" i="67"/>
  <c r="H20" i="67"/>
  <c r="F20" i="67"/>
  <c r="J18" i="67"/>
  <c r="H18" i="67"/>
  <c r="F18" i="67"/>
  <c r="J16" i="67"/>
  <c r="H16" i="67"/>
  <c r="F16" i="67"/>
  <c r="J14" i="67"/>
  <c r="H14" i="67"/>
  <c r="F14" i="67"/>
  <c r="J11" i="67"/>
  <c r="H11" i="67"/>
  <c r="F11" i="67"/>
  <c r="J83" i="66"/>
  <c r="H83" i="66"/>
  <c r="F83" i="66"/>
  <c r="I82" i="66"/>
  <c r="G82" i="66"/>
  <c r="E82" i="66"/>
  <c r="I66" i="66"/>
  <c r="G66" i="66"/>
  <c r="E66" i="66"/>
  <c r="J65" i="66"/>
  <c r="H65" i="66"/>
  <c r="F65" i="66"/>
  <c r="J64" i="66"/>
  <c r="H64" i="66"/>
  <c r="F64" i="66"/>
  <c r="J63" i="66"/>
  <c r="H63" i="66"/>
  <c r="F63" i="66"/>
  <c r="J62" i="66"/>
  <c r="H62" i="66"/>
  <c r="F62" i="66"/>
  <c r="J61" i="66"/>
  <c r="H61" i="66"/>
  <c r="F61" i="66"/>
  <c r="J60" i="66"/>
  <c r="H60" i="66"/>
  <c r="F60" i="66"/>
  <c r="J59" i="66"/>
  <c r="H59" i="66"/>
  <c r="F59" i="66"/>
  <c r="J57" i="66"/>
  <c r="H57" i="66"/>
  <c r="F57" i="66"/>
  <c r="J56" i="66"/>
  <c r="H56" i="66"/>
  <c r="F56" i="66"/>
  <c r="J55" i="66"/>
  <c r="J66" i="66" s="1"/>
  <c r="H55" i="66"/>
  <c r="F55" i="66"/>
  <c r="F66" i="66" s="1"/>
  <c r="I52" i="66"/>
  <c r="G52" i="66"/>
  <c r="E52" i="66"/>
  <c r="J51" i="66"/>
  <c r="H51" i="66"/>
  <c r="F51" i="66"/>
  <c r="J50" i="66"/>
  <c r="H50" i="66"/>
  <c r="F50" i="66"/>
  <c r="J49" i="66"/>
  <c r="H49" i="66"/>
  <c r="F49" i="66"/>
  <c r="J48" i="66"/>
  <c r="J52" i="66" s="1"/>
  <c r="H48" i="66"/>
  <c r="H52" i="66" s="1"/>
  <c r="F48" i="66"/>
  <c r="F52" i="66" s="1"/>
  <c r="I45" i="66"/>
  <c r="G45" i="66"/>
  <c r="E45" i="66"/>
  <c r="J44" i="66"/>
  <c r="H44" i="66"/>
  <c r="F44" i="66"/>
  <c r="J43" i="66"/>
  <c r="J45" i="66" s="1"/>
  <c r="H43" i="66"/>
  <c r="H45" i="66" s="1"/>
  <c r="F43" i="66"/>
  <c r="F45" i="66" s="1"/>
  <c r="I41" i="66"/>
  <c r="G41" i="66"/>
  <c r="E41" i="66"/>
  <c r="J40" i="66"/>
  <c r="H40" i="66"/>
  <c r="F40" i="66"/>
  <c r="J39" i="66"/>
  <c r="H39" i="66"/>
  <c r="F39" i="66"/>
  <c r="J38" i="66"/>
  <c r="H38" i="66"/>
  <c r="F38" i="66"/>
  <c r="J37" i="66"/>
  <c r="H37" i="66"/>
  <c r="F37" i="66"/>
  <c r="J36" i="66"/>
  <c r="H36" i="66"/>
  <c r="F36" i="66"/>
  <c r="J35" i="66"/>
  <c r="H35" i="66"/>
  <c r="F35" i="66"/>
  <c r="J34" i="66"/>
  <c r="H34" i="66"/>
  <c r="F34" i="66"/>
  <c r="J33" i="66"/>
  <c r="H33" i="66"/>
  <c r="F33" i="66"/>
  <c r="J32" i="66"/>
  <c r="H32" i="66"/>
  <c r="F32" i="66"/>
  <c r="J31" i="66"/>
  <c r="J41" i="66" s="1"/>
  <c r="H31" i="66"/>
  <c r="F31" i="66"/>
  <c r="F41" i="66" s="1"/>
  <c r="I29" i="66"/>
  <c r="G29" i="66"/>
  <c r="G46" i="66" s="1"/>
  <c r="G67" i="66" s="1"/>
  <c r="E29" i="66"/>
  <c r="J26" i="66"/>
  <c r="H26" i="66"/>
  <c r="F26" i="66"/>
  <c r="J24" i="66"/>
  <c r="H24" i="66"/>
  <c r="F24" i="66"/>
  <c r="J22" i="66"/>
  <c r="H22" i="66"/>
  <c r="F22" i="66"/>
  <c r="J20" i="66"/>
  <c r="H20" i="66"/>
  <c r="F20" i="66"/>
  <c r="J18" i="66"/>
  <c r="H18" i="66"/>
  <c r="F18" i="66"/>
  <c r="J16" i="66"/>
  <c r="H16" i="66"/>
  <c r="F16" i="66"/>
  <c r="J14" i="66"/>
  <c r="H14" i="66"/>
  <c r="F14" i="66"/>
  <c r="J11" i="66"/>
  <c r="H11" i="66"/>
  <c r="F11" i="66"/>
  <c r="J74" i="65"/>
  <c r="H74" i="65"/>
  <c r="F74" i="65"/>
  <c r="I73" i="65"/>
  <c r="G73" i="65"/>
  <c r="E73" i="65"/>
  <c r="I57" i="65"/>
  <c r="G57" i="65"/>
  <c r="E57" i="65"/>
  <c r="J56" i="65"/>
  <c r="H56" i="65"/>
  <c r="F56" i="65"/>
  <c r="J55" i="65"/>
  <c r="H55" i="65"/>
  <c r="F55" i="65"/>
  <c r="J54" i="65"/>
  <c r="H54" i="65"/>
  <c r="F54" i="65"/>
  <c r="J53" i="65"/>
  <c r="H53" i="65"/>
  <c r="F53" i="65"/>
  <c r="J52" i="65"/>
  <c r="H52" i="65"/>
  <c r="F52" i="65"/>
  <c r="J51" i="65"/>
  <c r="H51" i="65"/>
  <c r="F51" i="65"/>
  <c r="J50" i="65"/>
  <c r="H50" i="65"/>
  <c r="F50" i="65"/>
  <c r="J48" i="65"/>
  <c r="H48" i="65"/>
  <c r="F48" i="65"/>
  <c r="J47" i="65"/>
  <c r="H47" i="65"/>
  <c r="F47" i="65"/>
  <c r="J46" i="65"/>
  <c r="H46" i="65"/>
  <c r="H57" i="65" s="1"/>
  <c r="F46" i="65"/>
  <c r="I43" i="65"/>
  <c r="G43" i="65"/>
  <c r="E43" i="65"/>
  <c r="J42" i="65"/>
  <c r="H42" i="65"/>
  <c r="F42" i="65"/>
  <c r="J41" i="65"/>
  <c r="H41" i="65"/>
  <c r="F41" i="65"/>
  <c r="J40" i="65"/>
  <c r="H40" i="65"/>
  <c r="F40" i="65"/>
  <c r="J39" i="65"/>
  <c r="H39" i="65"/>
  <c r="H43" i="65" s="1"/>
  <c r="F39" i="65"/>
  <c r="I36" i="65"/>
  <c r="G36" i="65"/>
  <c r="E36" i="65"/>
  <c r="J35" i="65"/>
  <c r="H35" i="65"/>
  <c r="F35" i="65"/>
  <c r="J34" i="65"/>
  <c r="H34" i="65"/>
  <c r="H36" i="65" s="1"/>
  <c r="F34" i="65"/>
  <c r="I32" i="65"/>
  <c r="G32" i="65"/>
  <c r="E32" i="65"/>
  <c r="J31" i="65"/>
  <c r="H31" i="65"/>
  <c r="F31" i="65"/>
  <c r="J30" i="65"/>
  <c r="H30" i="65"/>
  <c r="F30" i="65"/>
  <c r="J29" i="65"/>
  <c r="H29" i="65"/>
  <c r="F29" i="65"/>
  <c r="J28" i="65"/>
  <c r="H28" i="65"/>
  <c r="F28" i="65"/>
  <c r="J27" i="65"/>
  <c r="H27" i="65"/>
  <c r="F27" i="65"/>
  <c r="J26" i="65"/>
  <c r="H26" i="65"/>
  <c r="F26" i="65"/>
  <c r="J25" i="65"/>
  <c r="H25" i="65"/>
  <c r="F25" i="65"/>
  <c r="J24" i="65"/>
  <c r="H24" i="65"/>
  <c r="F24" i="65"/>
  <c r="J23" i="65"/>
  <c r="H23" i="65"/>
  <c r="F23" i="65"/>
  <c r="J22" i="65"/>
  <c r="H22" i="65"/>
  <c r="H32" i="65" s="1"/>
  <c r="F22" i="65"/>
  <c r="I20" i="65"/>
  <c r="I37" i="65" s="1"/>
  <c r="I58" i="65" s="1"/>
  <c r="G20" i="65"/>
  <c r="G37" i="65" s="1"/>
  <c r="G58" i="65" s="1"/>
  <c r="E20" i="65"/>
  <c r="E37" i="65" s="1"/>
  <c r="E58" i="65" s="1"/>
  <c r="J19" i="65"/>
  <c r="H19" i="65"/>
  <c r="F19" i="65"/>
  <c r="J18" i="65"/>
  <c r="H18" i="65"/>
  <c r="F18" i="65"/>
  <c r="J17" i="65"/>
  <c r="H17" i="65"/>
  <c r="F17" i="65"/>
  <c r="J16" i="65"/>
  <c r="H16" i="65"/>
  <c r="F16" i="65"/>
  <c r="J15" i="65"/>
  <c r="H15" i="65"/>
  <c r="F15" i="65"/>
  <c r="J14" i="65"/>
  <c r="H14" i="65"/>
  <c r="F14" i="65"/>
  <c r="J13" i="65"/>
  <c r="J20" i="65" s="1"/>
  <c r="H13" i="65"/>
  <c r="F13" i="65"/>
  <c r="F20" i="65" s="1"/>
  <c r="F60" i="68" l="1"/>
  <c r="F59" i="68"/>
  <c r="F61" i="68" s="1"/>
  <c r="H60" i="68"/>
  <c r="H59" i="68"/>
  <c r="H61" i="68" s="1"/>
  <c r="J60" i="68"/>
  <c r="J59" i="68"/>
  <c r="J61" i="68" s="1"/>
  <c r="H20" i="65"/>
  <c r="H37" i="65" s="1"/>
  <c r="H58" i="65" s="1"/>
  <c r="F32" i="65"/>
  <c r="J32" i="65"/>
  <c r="F36" i="65"/>
  <c r="J36" i="65"/>
  <c r="F43" i="65"/>
  <c r="J43" i="65"/>
  <c r="F57" i="65"/>
  <c r="J57" i="65"/>
  <c r="H27" i="66"/>
  <c r="H25" i="66"/>
  <c r="H23" i="66"/>
  <c r="H21" i="66"/>
  <c r="H19" i="66"/>
  <c r="H17" i="66"/>
  <c r="H15" i="66"/>
  <c r="E46" i="66"/>
  <c r="E67" i="66" s="1"/>
  <c r="I46" i="66"/>
  <c r="I67" i="66" s="1"/>
  <c r="F41" i="67"/>
  <c r="J41" i="67"/>
  <c r="F45" i="67"/>
  <c r="J45" i="67"/>
  <c r="F52" i="67"/>
  <c r="J52" i="67"/>
  <c r="F66" i="67"/>
  <c r="J66" i="67"/>
  <c r="H60" i="65"/>
  <c r="H59" i="65"/>
  <c r="H61" i="65" s="1"/>
  <c r="H28" i="66"/>
  <c r="H41" i="66"/>
  <c r="H66" i="66"/>
  <c r="F15" i="66"/>
  <c r="J15" i="66"/>
  <c r="F17" i="66"/>
  <c r="J17" i="66"/>
  <c r="F19" i="66"/>
  <c r="J19" i="66"/>
  <c r="F21" i="66"/>
  <c r="J21" i="66"/>
  <c r="F23" i="66"/>
  <c r="J23" i="66"/>
  <c r="F25" i="66"/>
  <c r="J25" i="66"/>
  <c r="F27" i="66"/>
  <c r="J27" i="66"/>
  <c r="H15" i="67"/>
  <c r="H17" i="67"/>
  <c r="H19" i="67"/>
  <c r="H21" i="67"/>
  <c r="H23" i="67"/>
  <c r="H25" i="67"/>
  <c r="H27" i="67"/>
  <c r="F15" i="67"/>
  <c r="J15" i="67"/>
  <c r="F17" i="67"/>
  <c r="J17" i="67"/>
  <c r="F19" i="67"/>
  <c r="J19" i="67"/>
  <c r="F21" i="67"/>
  <c r="J21" i="67"/>
  <c r="F23" i="67"/>
  <c r="J23" i="67"/>
  <c r="F25" i="67"/>
  <c r="J25" i="67"/>
  <c r="F27" i="67"/>
  <c r="J27" i="67"/>
  <c r="I74" i="68" l="1"/>
  <c r="I62" i="68"/>
  <c r="I63" i="68" s="1"/>
  <c r="G74" i="68"/>
  <c r="G62" i="68"/>
  <c r="G63" i="68" s="1"/>
  <c r="E74" i="68"/>
  <c r="E65" i="68"/>
  <c r="E75" i="68" s="1"/>
  <c r="E62" i="68"/>
  <c r="E63" i="68" s="1"/>
  <c r="J28" i="67"/>
  <c r="J46" i="67" s="1"/>
  <c r="J72" i="67" s="1"/>
  <c r="F28" i="67"/>
  <c r="F46" i="67" s="1"/>
  <c r="H28" i="67"/>
  <c r="H46" i="67" s="1"/>
  <c r="F28" i="66"/>
  <c r="F46" i="66" s="1"/>
  <c r="H46" i="66"/>
  <c r="J37" i="65"/>
  <c r="J58" i="65" s="1"/>
  <c r="F37" i="65"/>
  <c r="F58" i="65" s="1"/>
  <c r="H67" i="67"/>
  <c r="H72" i="67"/>
  <c r="F72" i="66"/>
  <c r="F67" i="66"/>
  <c r="F67" i="67"/>
  <c r="F72" i="67"/>
  <c r="G62" i="65"/>
  <c r="G63" i="65" s="1"/>
  <c r="G74" i="65"/>
  <c r="J28" i="66"/>
  <c r="J46" i="66" s="1"/>
  <c r="J67" i="67"/>
  <c r="F59" i="65" l="1"/>
  <c r="F60" i="65"/>
  <c r="F61" i="65" s="1"/>
  <c r="J59" i="65"/>
  <c r="J60" i="65"/>
  <c r="H72" i="66"/>
  <c r="H67" i="66"/>
  <c r="J72" i="66"/>
  <c r="J67" i="66"/>
  <c r="H68" i="67"/>
  <c r="H69" i="67"/>
  <c r="H70" i="67" s="1"/>
  <c r="J69" i="67"/>
  <c r="J68" i="67"/>
  <c r="J70" i="67" s="1"/>
  <c r="F69" i="67"/>
  <c r="F68" i="67"/>
  <c r="F70" i="67" s="1"/>
  <c r="F69" i="66"/>
  <c r="F68" i="66"/>
  <c r="F70" i="66" s="1"/>
  <c r="H68" i="66" l="1"/>
  <c r="H69" i="66"/>
  <c r="H70" i="66" s="1"/>
  <c r="J61" i="65"/>
  <c r="E74" i="65"/>
  <c r="E65" i="65"/>
  <c r="E75" i="65" s="1"/>
  <c r="E62" i="65"/>
  <c r="E63" i="65" s="1"/>
  <c r="E83" i="67"/>
  <c r="E74" i="67"/>
  <c r="E84" i="67" s="1"/>
  <c r="E72" i="67"/>
  <c r="E71" i="67"/>
  <c r="F71" i="67"/>
  <c r="G83" i="67"/>
  <c r="G72" i="67"/>
  <c r="G71" i="67"/>
  <c r="H71" i="67"/>
  <c r="E83" i="66"/>
  <c r="E72" i="66"/>
  <c r="E71" i="66"/>
  <c r="F71" i="66"/>
  <c r="I83" i="67"/>
  <c r="I72" i="67"/>
  <c r="I71" i="67"/>
  <c r="J71" i="67"/>
  <c r="J69" i="66"/>
  <c r="J68" i="66"/>
  <c r="J70" i="66"/>
  <c r="I74" i="65" l="1"/>
  <c r="I62" i="65"/>
  <c r="I63" i="65" s="1"/>
  <c r="G83" i="66"/>
  <c r="G72" i="66"/>
  <c r="G71" i="66"/>
  <c r="H71" i="66"/>
  <c r="I83" i="66"/>
  <c r="I72" i="66"/>
  <c r="I71" i="66"/>
  <c r="J71" i="66"/>
  <c r="E74" i="66"/>
  <c r="E84" i="66" s="1"/>
  <c r="J74" i="64" l="1"/>
  <c r="H74" i="64"/>
  <c r="F74" i="64"/>
  <c r="I73" i="64"/>
  <c r="G73" i="64"/>
  <c r="E73" i="64"/>
  <c r="I57" i="64"/>
  <c r="G57" i="64"/>
  <c r="E57" i="64"/>
  <c r="J56" i="64"/>
  <c r="H56" i="64"/>
  <c r="F56" i="64"/>
  <c r="J55" i="64"/>
  <c r="H55" i="64"/>
  <c r="F55" i="64"/>
  <c r="J54" i="64"/>
  <c r="H54" i="64"/>
  <c r="F54" i="64"/>
  <c r="J53" i="64"/>
  <c r="H53" i="64"/>
  <c r="F53" i="64"/>
  <c r="J52" i="64"/>
  <c r="H52" i="64"/>
  <c r="F52" i="64"/>
  <c r="J51" i="64"/>
  <c r="H51" i="64"/>
  <c r="F51" i="64"/>
  <c r="J50" i="64"/>
  <c r="H50" i="64"/>
  <c r="F50" i="64"/>
  <c r="J48" i="64"/>
  <c r="H48" i="64"/>
  <c r="F48" i="64"/>
  <c r="J47" i="64"/>
  <c r="H47" i="64"/>
  <c r="F47" i="64"/>
  <c r="J46" i="64"/>
  <c r="H46" i="64"/>
  <c r="H57" i="64" s="1"/>
  <c r="F46" i="64"/>
  <c r="I43" i="64"/>
  <c r="G43" i="64"/>
  <c r="E43" i="64"/>
  <c r="J42" i="64"/>
  <c r="H42" i="64"/>
  <c r="F42" i="64"/>
  <c r="J41" i="64"/>
  <c r="H41" i="64"/>
  <c r="F41" i="64"/>
  <c r="J40" i="64"/>
  <c r="H40" i="64"/>
  <c r="F40" i="64"/>
  <c r="J39" i="64"/>
  <c r="H39" i="64"/>
  <c r="H43" i="64" s="1"/>
  <c r="F39" i="64"/>
  <c r="I36" i="64"/>
  <c r="G36" i="64"/>
  <c r="E36" i="64"/>
  <c r="J35" i="64"/>
  <c r="H35" i="64"/>
  <c r="F35" i="64"/>
  <c r="J34" i="64"/>
  <c r="H34" i="64"/>
  <c r="H36" i="64" s="1"/>
  <c r="F34" i="64"/>
  <c r="I32" i="64"/>
  <c r="G32" i="64"/>
  <c r="E32" i="64"/>
  <c r="J31" i="64"/>
  <c r="H31" i="64"/>
  <c r="F31" i="64"/>
  <c r="J30" i="64"/>
  <c r="H30" i="64"/>
  <c r="F30" i="64"/>
  <c r="J29" i="64"/>
  <c r="H29" i="64"/>
  <c r="F29" i="64"/>
  <c r="J28" i="64"/>
  <c r="H28" i="64"/>
  <c r="F28" i="64"/>
  <c r="J27" i="64"/>
  <c r="H27" i="64"/>
  <c r="F27" i="64"/>
  <c r="J26" i="64"/>
  <c r="H26" i="64"/>
  <c r="F26" i="64"/>
  <c r="J25" i="64"/>
  <c r="H25" i="64"/>
  <c r="F25" i="64"/>
  <c r="J24" i="64"/>
  <c r="H24" i="64"/>
  <c r="F24" i="64"/>
  <c r="J23" i="64"/>
  <c r="H23" i="64"/>
  <c r="F23" i="64"/>
  <c r="J22" i="64"/>
  <c r="H22" i="64"/>
  <c r="H32" i="64" s="1"/>
  <c r="F22" i="64"/>
  <c r="I20" i="64"/>
  <c r="I37" i="64" s="1"/>
  <c r="I58" i="64" s="1"/>
  <c r="G20" i="64"/>
  <c r="G37" i="64" s="1"/>
  <c r="G58" i="64" s="1"/>
  <c r="E20" i="64"/>
  <c r="E37" i="64" s="1"/>
  <c r="E58" i="64" s="1"/>
  <c r="J19" i="64"/>
  <c r="H19" i="64"/>
  <c r="F19" i="64"/>
  <c r="J18" i="64"/>
  <c r="H18" i="64"/>
  <c r="F18" i="64"/>
  <c r="J17" i="64"/>
  <c r="H17" i="64"/>
  <c r="F17" i="64"/>
  <c r="J16" i="64"/>
  <c r="H16" i="64"/>
  <c r="F16" i="64"/>
  <c r="J15" i="64"/>
  <c r="H15" i="64"/>
  <c r="F15" i="64"/>
  <c r="J14" i="64"/>
  <c r="H14" i="64"/>
  <c r="F14" i="64"/>
  <c r="J13" i="64"/>
  <c r="J20" i="64" s="1"/>
  <c r="H13" i="64"/>
  <c r="F13" i="64"/>
  <c r="F20" i="64" s="1"/>
  <c r="J74" i="62"/>
  <c r="H74" i="62"/>
  <c r="F74" i="62"/>
  <c r="I73" i="62"/>
  <c r="G73" i="62"/>
  <c r="E73" i="62"/>
  <c r="I57" i="62"/>
  <c r="G57" i="62"/>
  <c r="E57" i="62"/>
  <c r="J56" i="62"/>
  <c r="H56" i="62"/>
  <c r="F56" i="62"/>
  <c r="J55" i="62"/>
  <c r="H55" i="62"/>
  <c r="F55" i="62"/>
  <c r="J54" i="62"/>
  <c r="H54" i="62"/>
  <c r="F54" i="62"/>
  <c r="J53" i="62"/>
  <c r="H53" i="62"/>
  <c r="F53" i="62"/>
  <c r="J52" i="62"/>
  <c r="H52" i="62"/>
  <c r="F52" i="62"/>
  <c r="J51" i="62"/>
  <c r="H51" i="62"/>
  <c r="F51" i="62"/>
  <c r="J50" i="62"/>
  <c r="H50" i="62"/>
  <c r="F50" i="62"/>
  <c r="J48" i="62"/>
  <c r="H48" i="62"/>
  <c r="F48" i="62"/>
  <c r="J47" i="62"/>
  <c r="H47" i="62"/>
  <c r="F47" i="62"/>
  <c r="J46" i="62"/>
  <c r="J57" i="62" s="1"/>
  <c r="H46" i="62"/>
  <c r="H57" i="62" s="1"/>
  <c r="F46" i="62"/>
  <c r="F57" i="62" s="1"/>
  <c r="I43" i="62"/>
  <c r="G43" i="62"/>
  <c r="E43" i="62"/>
  <c r="J42" i="62"/>
  <c r="H42" i="62"/>
  <c r="F42" i="62"/>
  <c r="J41" i="62"/>
  <c r="H41" i="62"/>
  <c r="F41" i="62"/>
  <c r="J40" i="62"/>
  <c r="H40" i="62"/>
  <c r="F40" i="62"/>
  <c r="J39" i="62"/>
  <c r="J43" i="62" s="1"/>
  <c r="H39" i="62"/>
  <c r="H43" i="62" s="1"/>
  <c r="F39" i="62"/>
  <c r="F43" i="62" s="1"/>
  <c r="I36" i="62"/>
  <c r="G36" i="62"/>
  <c r="E36" i="62"/>
  <c r="J35" i="62"/>
  <c r="H35" i="62"/>
  <c r="F35" i="62"/>
  <c r="J34" i="62"/>
  <c r="J36" i="62" s="1"/>
  <c r="H34" i="62"/>
  <c r="H36" i="62" s="1"/>
  <c r="F34" i="62"/>
  <c r="F36" i="62" s="1"/>
  <c r="I32" i="62"/>
  <c r="G32" i="62"/>
  <c r="E32" i="62"/>
  <c r="J31" i="62"/>
  <c r="H31" i="62"/>
  <c r="F31" i="62"/>
  <c r="J30" i="62"/>
  <c r="H30" i="62"/>
  <c r="F30" i="62"/>
  <c r="J29" i="62"/>
  <c r="H29" i="62"/>
  <c r="F29" i="62"/>
  <c r="J28" i="62"/>
  <c r="H28" i="62"/>
  <c r="F28" i="62"/>
  <c r="J27" i="62"/>
  <c r="H27" i="62"/>
  <c r="F27" i="62"/>
  <c r="J26" i="62"/>
  <c r="H26" i="62"/>
  <c r="F26" i="62"/>
  <c r="J25" i="62"/>
  <c r="H25" i="62"/>
  <c r="F25" i="62"/>
  <c r="J24" i="62"/>
  <c r="H24" i="62"/>
  <c r="F24" i="62"/>
  <c r="J23" i="62"/>
  <c r="H23" i="62"/>
  <c r="F23" i="62"/>
  <c r="J22" i="62"/>
  <c r="J32" i="62" s="1"/>
  <c r="H22" i="62"/>
  <c r="H32" i="62" s="1"/>
  <c r="F22" i="62"/>
  <c r="F32" i="62" s="1"/>
  <c r="I20" i="62"/>
  <c r="I37" i="62" s="1"/>
  <c r="I58" i="62" s="1"/>
  <c r="G20" i="62"/>
  <c r="G37" i="62" s="1"/>
  <c r="G58" i="62" s="1"/>
  <c r="E20" i="62"/>
  <c r="E37" i="62" s="1"/>
  <c r="E58" i="62" s="1"/>
  <c r="J19" i="62"/>
  <c r="H19" i="62"/>
  <c r="F19" i="62"/>
  <c r="J18" i="62"/>
  <c r="H18" i="62"/>
  <c r="F18" i="62"/>
  <c r="J17" i="62"/>
  <c r="H17" i="62"/>
  <c r="F17" i="62"/>
  <c r="J16" i="62"/>
  <c r="H16" i="62"/>
  <c r="F16" i="62"/>
  <c r="J15" i="62"/>
  <c r="H15" i="62"/>
  <c r="F15" i="62"/>
  <c r="J14" i="62"/>
  <c r="H14" i="62"/>
  <c r="F14" i="62"/>
  <c r="J13" i="62"/>
  <c r="J20" i="62" s="1"/>
  <c r="H13" i="62"/>
  <c r="H20" i="62" s="1"/>
  <c r="H37" i="62" s="1"/>
  <c r="H58" i="62" s="1"/>
  <c r="F13" i="62"/>
  <c r="F20" i="62" s="1"/>
  <c r="H20" i="64" l="1"/>
  <c r="F32" i="64"/>
  <c r="J32" i="64"/>
  <c r="F36" i="64"/>
  <c r="J36" i="64"/>
  <c r="F43" i="64"/>
  <c r="J43" i="64"/>
  <c r="F57" i="64"/>
  <c r="J57" i="64"/>
  <c r="F37" i="64"/>
  <c r="F58" i="64" s="1"/>
  <c r="J37" i="64"/>
  <c r="J58" i="64" s="1"/>
  <c r="H37" i="64"/>
  <c r="H58" i="64" s="1"/>
  <c r="H59" i="62"/>
  <c r="H60" i="62"/>
  <c r="H61" i="62" s="1"/>
  <c r="F37" i="62"/>
  <c r="F58" i="62" s="1"/>
  <c r="J37" i="62"/>
  <c r="J58" i="62" s="1"/>
  <c r="H60" i="64" l="1"/>
  <c r="H59" i="64"/>
  <c r="H61" i="64" s="1"/>
  <c r="F59" i="64"/>
  <c r="F60" i="64"/>
  <c r="J59" i="64"/>
  <c r="J60" i="64"/>
  <c r="G74" i="62"/>
  <c r="G62" i="62"/>
  <c r="G63" i="62" s="1"/>
  <c r="J60" i="62"/>
  <c r="J59" i="62"/>
  <c r="J61" i="62" s="1"/>
  <c r="F60" i="62"/>
  <c r="F59" i="62"/>
  <c r="F61" i="62" s="1"/>
  <c r="J61" i="64" l="1"/>
  <c r="F61" i="64"/>
  <c r="G62" i="64"/>
  <c r="G63" i="64" s="1"/>
  <c r="G74" i="64"/>
  <c r="E74" i="64"/>
  <c r="E65" i="64"/>
  <c r="E75" i="64" s="1"/>
  <c r="E62" i="64"/>
  <c r="E63" i="64" s="1"/>
  <c r="I74" i="64"/>
  <c r="I62" i="64"/>
  <c r="I63" i="64" s="1"/>
  <c r="I74" i="62"/>
  <c r="I62" i="62"/>
  <c r="I63" i="62" s="1"/>
  <c r="E74" i="62"/>
  <c r="E65" i="62"/>
  <c r="E75" i="62" s="1"/>
  <c r="E62" i="62"/>
  <c r="E63" i="62" s="1"/>
</calcChain>
</file>

<file path=xl/sharedStrings.xml><?xml version="1.0" encoding="utf-8"?>
<sst xmlns="http://schemas.openxmlformats.org/spreadsheetml/2006/main" count="1899" uniqueCount="182">
  <si>
    <t>Pos.</t>
  </si>
  <si>
    <t>Bezeichnung</t>
  </si>
  <si>
    <t>%</t>
  </si>
  <si>
    <t>€</t>
  </si>
  <si>
    <t>Zusätzliches Urlaubsgeld</t>
  </si>
  <si>
    <t>Produktiver Stundenlohn</t>
  </si>
  <si>
    <t xml:space="preserve"> 2.10</t>
  </si>
  <si>
    <t xml:space="preserve"> 2.00</t>
  </si>
  <si>
    <t>Lohngebundene Kosten</t>
  </si>
  <si>
    <t>Sozialversicherungsbeiträge (Arbeitgeberanteil)</t>
  </si>
  <si>
    <t xml:space="preserve"> 2.11</t>
  </si>
  <si>
    <t>Krankenversicherung</t>
  </si>
  <si>
    <t xml:space="preserve"> 2.12</t>
  </si>
  <si>
    <t xml:space="preserve"> 2.13</t>
  </si>
  <si>
    <t xml:space="preserve"> 2.15</t>
  </si>
  <si>
    <t xml:space="preserve"> 2.16</t>
  </si>
  <si>
    <t xml:space="preserve"> 2.17</t>
  </si>
  <si>
    <t>Rentenversicherung</t>
  </si>
  <si>
    <t>Arbeitslosenversicherung</t>
  </si>
  <si>
    <t>Pflegeversicherung</t>
  </si>
  <si>
    <t>U2 Mutterschaftsaufwendung</t>
  </si>
  <si>
    <t>U3 Insolvenzgeldumlage</t>
  </si>
  <si>
    <t xml:space="preserve">Gesetzliche Unfallversicherung </t>
  </si>
  <si>
    <t>Zwischensumme der Positionen unter 2.10</t>
  </si>
  <si>
    <t>Soziallöhne</t>
  </si>
  <si>
    <t>Gesetzliche Feiertage</t>
  </si>
  <si>
    <t>Sozialversicherung auf Pos. 2.21</t>
  </si>
  <si>
    <t>Sozialversicherung auf Pos. 2.22</t>
  </si>
  <si>
    <t>Arbeitsfreistellung</t>
  </si>
  <si>
    <t>Sozialversicherung auf Pos. 2.23</t>
  </si>
  <si>
    <t>Lohnfortzahlung im Krankheitsfall</t>
  </si>
  <si>
    <t>Sozialversicherung auf Pos. 2.25</t>
  </si>
  <si>
    <t>Zwischensumme Soziallöhne inkl. SV-Beiträge auf Soziallöhne</t>
  </si>
  <si>
    <t>Zusätzliche lohngebundene Kosten</t>
  </si>
  <si>
    <t xml:space="preserve"> 2.21</t>
  </si>
  <si>
    <t>Urlaubsentgeld</t>
  </si>
  <si>
    <t xml:space="preserve"> 2.22</t>
  </si>
  <si>
    <t xml:space="preserve"> 2.23</t>
  </si>
  <si>
    <t xml:space="preserve"> 2.24</t>
  </si>
  <si>
    <t xml:space="preserve"> </t>
  </si>
  <si>
    <t>Sozialversicherung  auf Pos. 2.24</t>
  </si>
  <si>
    <t xml:space="preserve"> 2.25</t>
  </si>
  <si>
    <t xml:space="preserve"> 2.30</t>
  </si>
  <si>
    <t xml:space="preserve"> 2.31</t>
  </si>
  <si>
    <t xml:space="preserve"> 2.32</t>
  </si>
  <si>
    <t>Sonstige Personalkosten</t>
  </si>
  <si>
    <t>Summe lohngebundene Kosten (Σ 2.10-2.30)</t>
  </si>
  <si>
    <t xml:space="preserve">Sonstige auftragsbezogene Kosten </t>
  </si>
  <si>
    <t xml:space="preserve"> 3.10</t>
  </si>
  <si>
    <t xml:space="preserve"> 3.00</t>
  </si>
  <si>
    <t>Fahrtkostenzuschuss</t>
  </si>
  <si>
    <t xml:space="preserve"> 3.40</t>
  </si>
  <si>
    <t>Sondereinzelkosten</t>
  </si>
  <si>
    <t>Unternehmensbezogene Kosten</t>
  </si>
  <si>
    <t xml:space="preserve"> 4.10</t>
  </si>
  <si>
    <t xml:space="preserve"> 4.00</t>
  </si>
  <si>
    <t>Gehälter</t>
  </si>
  <si>
    <t xml:space="preserve"> 4.20</t>
  </si>
  <si>
    <t xml:space="preserve"> 4.30</t>
  </si>
  <si>
    <t xml:space="preserve"> 4.31</t>
  </si>
  <si>
    <t xml:space="preserve"> 4.32</t>
  </si>
  <si>
    <t xml:space="preserve"> 4.40</t>
  </si>
  <si>
    <t>Fuhrparkkosten</t>
  </si>
  <si>
    <t>Fertigungshilfskosten</t>
  </si>
  <si>
    <t>Schwerbehindertenabgabe</t>
  </si>
  <si>
    <t>Betriebsratskosten</t>
  </si>
  <si>
    <t>Sonstige Verwaltungskosten</t>
  </si>
  <si>
    <t>Vorfinanzierung Sozialversicherungsbeiträge</t>
  </si>
  <si>
    <t xml:space="preserve"> 5.00</t>
  </si>
  <si>
    <t xml:space="preserve"> 7.00</t>
  </si>
  <si>
    <t xml:space="preserve"> 1.00</t>
  </si>
  <si>
    <t>Sonstige Kosten (Verbandsbeiträge, Zertifizierung etc.)</t>
  </si>
  <si>
    <t>Sonstige Betriebskosten</t>
  </si>
  <si>
    <t>Haftpflichtversicherung</t>
  </si>
  <si>
    <t>Selbstkosten (Σ 1.00-4.80)</t>
  </si>
  <si>
    <t>Fertigungsmaterial, Maschinen und Geräte, Afa etc.</t>
  </si>
  <si>
    <t xml:space="preserve"> 2.14</t>
  </si>
  <si>
    <t xml:space="preserve"> 3.20</t>
  </si>
  <si>
    <t xml:space="preserve"> 3.30</t>
  </si>
  <si>
    <t xml:space="preserve"> 4.11</t>
  </si>
  <si>
    <t xml:space="preserve"> 4.12</t>
  </si>
  <si>
    <t xml:space="preserve"> 4.50</t>
  </si>
  <si>
    <t xml:space="preserve"> 4.60</t>
  </si>
  <si>
    <t xml:space="preserve"> 4.70</t>
  </si>
  <si>
    <t xml:space="preserve"> 4.80</t>
  </si>
  <si>
    <t xml:space="preserve"> 6.00</t>
  </si>
  <si>
    <t>Löhne für Aufsichten / Vorarbeiter inkl. sozialer Folgekosten
(soweit nicht gesondert berechnet; dann separat im Preisblatt ausweisen)</t>
  </si>
  <si>
    <t>Gehälter Technische Angestellte inkl. Lohnfolgekosten</t>
  </si>
  <si>
    <t>Gehälter Kaufmännische Angestellte inkl. Lohnfolgekosten</t>
  </si>
  <si>
    <t>Summe sonstige auftragsbezogene Kosten (Σ 3.10-3.40)</t>
  </si>
  <si>
    <t>Löhne Hilfsdienste inkl. Lohnfolgekosten</t>
  </si>
  <si>
    <t>Zwischensumme der Positionen unter 2.30</t>
  </si>
  <si>
    <t>Summe unternehmensbezogene Kosten (Σ 4.10-4.80)</t>
  </si>
  <si>
    <t xml:space="preserve"> 2.20</t>
  </si>
  <si>
    <t>Gewerbesteuer auf die Selbstkosten</t>
  </si>
  <si>
    <t>Wagnis- / Gewinnzuschlag auf die Selbstkosten</t>
  </si>
  <si>
    <t>Stundenverrechnungssatz in  € = Summe (Σ 5.00-7.00)</t>
  </si>
  <si>
    <t xml:space="preserve">Bearbeitungshinweise: </t>
  </si>
  <si>
    <t>Minijobber</t>
  </si>
  <si>
    <t>Sozialversicherungspfl. Beschäftigte</t>
  </si>
  <si>
    <t>Stundenverrechnungssatz für den Übertrag ins Preisblatt</t>
  </si>
  <si>
    <t>Aufschlüsselung der kalkulatorischen Stundenverrechnungssätze an Werktagen</t>
  </si>
  <si>
    <r>
      <t xml:space="preserve">In den Positionen </t>
    </r>
    <r>
      <rPr>
        <b/>
        <sz val="10"/>
        <rFont val="Arial"/>
        <family val="2"/>
      </rPr>
      <t>6 bis 7</t>
    </r>
    <r>
      <rPr>
        <sz val="10"/>
        <rFont val="Arial"/>
        <family val="2"/>
      </rPr>
      <t xml:space="preserve"> sind Prozentsätze von den </t>
    </r>
    <r>
      <rPr>
        <b/>
        <sz val="10"/>
        <rFont val="Arial"/>
        <family val="2"/>
      </rPr>
      <t>Selbstkosten</t>
    </r>
    <r>
      <rPr>
        <sz val="10"/>
        <rFont val="Arial"/>
        <family val="2"/>
      </rPr>
      <t xml:space="preserve"> einzutragen.</t>
    </r>
  </si>
  <si>
    <t>Los:</t>
  </si>
  <si>
    <t>Bei Abweichungen innerhalb von Gewerken bitte je Gewerk ausfüllen!</t>
  </si>
  <si>
    <t>Gewerk:</t>
  </si>
  <si>
    <t>Produktiver Stundenlohn nach Tarifanpassung</t>
  </si>
  <si>
    <t>Stundenverrechnungssatz nach Tarifanpassung</t>
  </si>
  <si>
    <r>
      <t>siehe Vertragsbedingungen: S</t>
    </r>
    <r>
      <rPr>
        <vertAlign val="subscript"/>
        <sz val="12"/>
        <color theme="1"/>
        <rFont val="Arial"/>
        <family val="2"/>
      </rPr>
      <t>neu</t>
    </r>
    <r>
      <rPr>
        <sz val="12"/>
        <color theme="1"/>
        <rFont val="Arial"/>
        <family val="2"/>
      </rPr>
      <t xml:space="preserve"> = S</t>
    </r>
    <r>
      <rPr>
        <vertAlign val="subscript"/>
        <sz val="12"/>
        <color theme="1"/>
        <rFont val="Arial"/>
        <family val="2"/>
      </rPr>
      <t>alt</t>
    </r>
    <r>
      <rPr>
        <sz val="12"/>
        <color theme="1"/>
        <rFont val="Arial"/>
        <family val="2"/>
      </rPr>
      <t xml:space="preserve"> * (l * L</t>
    </r>
    <r>
      <rPr>
        <vertAlign val="subscript"/>
        <sz val="12"/>
        <color theme="1"/>
        <rFont val="Arial"/>
        <family val="2"/>
      </rPr>
      <t>neu</t>
    </r>
    <r>
      <rPr>
        <sz val="12"/>
        <color theme="1"/>
        <rFont val="Arial"/>
        <family val="2"/>
      </rPr>
      <t>/L</t>
    </r>
    <r>
      <rPr>
        <vertAlign val="subscript"/>
        <sz val="12"/>
        <color theme="1"/>
        <rFont val="Arial"/>
        <family val="2"/>
      </rPr>
      <t>alt</t>
    </r>
    <r>
      <rPr>
        <sz val="12"/>
        <color theme="1"/>
        <rFont val="Arial"/>
        <family val="2"/>
      </rPr>
      <t xml:space="preserve"> + f) </t>
    </r>
  </si>
  <si>
    <t>Stundenverrechnungssatz nach Tarifanpassung zur Vertragslaufzeit</t>
  </si>
  <si>
    <t>neuer Stundenverrechnungssatz nach Tarifanpassung</t>
  </si>
  <si>
    <t>Änderungen der gesetzlichen Sozialversicherungsbeiträge zur Vertragslaufzeit sind in den Positionen 2.1 bis 2.17 vorzunehmen.</t>
  </si>
  <si>
    <t>Die folgenden Zeilen sind nur zur Vertragslaufzeit relevant und müssen zur Angebotsabgabe vom Bieter nicht ausgefüllt werden.</t>
  </si>
  <si>
    <t>Grundsätzlich sind alle grau hinterlegten Felder der Positionen 1 bis 9 auszufüllen.</t>
  </si>
  <si>
    <t>Der neue Stundenverrechnungssatz nach Tarifanpassungen aus Pos. 11 ist dann in die Preisblätter einzutragen.</t>
  </si>
  <si>
    <t>Der neue produktive Stundenlohn nach Tarifanpassungen ist in Pos. 10 einzugeben.</t>
  </si>
  <si>
    <t xml:space="preserve"> 8.00</t>
  </si>
  <si>
    <t xml:space="preserve"> 9.00</t>
  </si>
  <si>
    <t>10.00</t>
  </si>
  <si>
    <t>11.00</t>
  </si>
  <si>
    <t>- Grundsätzlich sind alle grau hinterlegten Felder auszufüllen</t>
  </si>
  <si>
    <t>Midijobber</t>
  </si>
  <si>
    <t>Aufschlag auf den produktiven Stundenlohn in %</t>
  </si>
  <si>
    <r>
      <t xml:space="preserve">Lohnkostenanteil am STVS in % 
</t>
    </r>
    <r>
      <rPr>
        <sz val="11"/>
        <rFont val="Arial"/>
        <family val="2"/>
      </rPr>
      <t>(Σ 1.00, 2.10-2.30, 3.10, 4.11, 4.12, 4.31)/STVS</t>
    </r>
  </si>
  <si>
    <r>
      <t xml:space="preserve">Anteil Sozialversicherungsbeschäftigte / Midijobber / Minijobber
</t>
    </r>
    <r>
      <rPr>
        <sz val="11"/>
        <rFont val="Arial"/>
        <family val="2"/>
      </rPr>
      <t>Die Summe muss 100% betragen.</t>
    </r>
  </si>
  <si>
    <r>
      <t>In den Positionen</t>
    </r>
    <r>
      <rPr>
        <b/>
        <sz val="10"/>
        <rFont val="Arial"/>
        <family val="2"/>
      </rPr>
      <t xml:space="preserve"> 2 bis 4</t>
    </r>
    <r>
      <rPr>
        <sz val="10"/>
        <rFont val="Arial"/>
        <family val="2"/>
      </rPr>
      <t xml:space="preserve"> sind Prozentsätze vom </t>
    </r>
    <r>
      <rPr>
        <b/>
        <sz val="10"/>
        <rFont val="Arial"/>
        <family val="2"/>
      </rPr>
      <t>produktiven Stundenlohn</t>
    </r>
    <r>
      <rPr>
        <sz val="10"/>
        <rFont val="Arial"/>
        <family val="2"/>
      </rPr>
      <t xml:space="preserve"> einzutragen.</t>
    </r>
  </si>
  <si>
    <t>Aufschlüsselung der kalkulatorischen Stundenverrechnungssätze für zuschlagspflichtige Arbeiten</t>
  </si>
  <si>
    <r>
      <t>In den Positionen</t>
    </r>
    <r>
      <rPr>
        <b/>
        <sz val="10"/>
        <rFont val="Arial"/>
        <family val="2"/>
      </rPr>
      <t xml:space="preserve"> 2 bis 4</t>
    </r>
    <r>
      <rPr>
        <sz val="10"/>
        <rFont val="Arial"/>
        <family val="2"/>
      </rPr>
      <t xml:space="preserve"> sind Prozentsätze vom </t>
    </r>
    <r>
      <rPr>
        <b/>
        <sz val="10"/>
        <rFont val="Arial"/>
        <family val="2"/>
      </rPr>
      <t>produktiven Stundenlohn bzw. auf den Zuschlag</t>
    </r>
    <r>
      <rPr>
        <sz val="10"/>
        <rFont val="Arial"/>
        <family val="2"/>
      </rPr>
      <t xml:space="preserve"> einzutragen.</t>
    </r>
  </si>
  <si>
    <r>
      <t>In den Positionen</t>
    </r>
    <r>
      <rPr>
        <b/>
        <sz val="10"/>
        <rFont val="Arial"/>
        <family val="2"/>
      </rPr>
      <t xml:space="preserve"> 6 bis 7</t>
    </r>
    <r>
      <rPr>
        <sz val="10"/>
        <rFont val="Arial"/>
        <family val="2"/>
      </rPr>
      <t xml:space="preserve"> sind Prozentsätze von den </t>
    </r>
    <r>
      <rPr>
        <b/>
        <sz val="10"/>
        <rFont val="Arial"/>
        <family val="2"/>
      </rPr>
      <t>Selbstkosten</t>
    </r>
    <r>
      <rPr>
        <sz val="10"/>
        <rFont val="Arial"/>
        <family val="2"/>
      </rPr>
      <t xml:space="preserve"> einzutragen.</t>
    </r>
  </si>
  <si>
    <t xml:space="preserve"> 1.10</t>
  </si>
  <si>
    <r>
      <t xml:space="preserve">Zuschlag </t>
    </r>
    <r>
      <rPr>
        <b/>
        <sz val="10"/>
        <color rgb="FFFF0000"/>
        <rFont val="Arial"/>
        <family val="2"/>
      </rPr>
      <t>Sonn- und Feiertag</t>
    </r>
  </si>
  <si>
    <t>Krankenversicherung auf Zuschlag</t>
  </si>
  <si>
    <t>Rentenversicherung auf Zuschlag</t>
  </si>
  <si>
    <t>Arbeitslosenversicherung auf Zuschlag</t>
  </si>
  <si>
    <t>Pflegeversicherung auf Zuschlag</t>
  </si>
  <si>
    <t>U2 Mutterschaftsaufwendung auf Zuschlag</t>
  </si>
  <si>
    <t>U3 Insolvenzgeldumlage auf Zuschlag</t>
  </si>
  <si>
    <t>Gesetzliche Unfallversicherung auf Zuschlag</t>
  </si>
  <si>
    <r>
      <t>Summe Sozialversicherungsbeiträge</t>
    </r>
    <r>
      <rPr>
        <b/>
        <sz val="10"/>
        <rFont val="Arial"/>
        <family val="2"/>
      </rPr>
      <t xml:space="preserve"> auf den produktiven Stundenlohn</t>
    </r>
  </si>
  <si>
    <t>Aufschlag auf den produktiven Stundenlohn</t>
  </si>
  <si>
    <r>
      <t xml:space="preserve">Zuschlag </t>
    </r>
    <r>
      <rPr>
        <b/>
        <sz val="10"/>
        <color rgb="FFFF0000"/>
        <rFont val="Arial"/>
        <family val="2"/>
      </rPr>
      <t>Hoher Feiertag</t>
    </r>
  </si>
  <si>
    <t>Bei Abweichungen zwischen den Losen bitte je Los ausfüllen!</t>
  </si>
  <si>
    <r>
      <rPr>
        <b/>
        <sz val="14"/>
        <rFont val="Arial"/>
        <family val="2"/>
      </rPr>
      <t>Vertretungsreinigung</t>
    </r>
    <r>
      <rPr>
        <sz val="14"/>
        <rFont val="Arial"/>
        <family val="2"/>
      </rPr>
      <t xml:space="preserve">
</t>
    </r>
    <r>
      <rPr>
        <sz val="11"/>
        <rFont val="Arial"/>
        <family val="2"/>
      </rPr>
      <t>(Werktag)</t>
    </r>
  </si>
  <si>
    <r>
      <rPr>
        <b/>
        <sz val="14"/>
        <rFont val="Arial"/>
        <family val="2"/>
      </rPr>
      <t>Sichtreinigung</t>
    </r>
    <r>
      <rPr>
        <sz val="14"/>
        <rFont val="Arial"/>
        <family val="2"/>
      </rPr>
      <t xml:space="preserve">
</t>
    </r>
    <r>
      <rPr>
        <sz val="11"/>
        <rFont val="Arial"/>
        <family val="2"/>
      </rPr>
      <t>(Werktag)</t>
    </r>
  </si>
  <si>
    <r>
      <rPr>
        <b/>
        <sz val="14"/>
        <rFont val="Arial"/>
        <family val="2"/>
      </rPr>
      <t>Tagesdienst</t>
    </r>
    <r>
      <rPr>
        <sz val="14"/>
        <rFont val="Arial"/>
        <family val="2"/>
      </rPr>
      <t xml:space="preserve">
</t>
    </r>
    <r>
      <rPr>
        <sz val="11"/>
        <rFont val="Arial"/>
        <family val="2"/>
      </rPr>
      <t>(Werktag)</t>
    </r>
  </si>
  <si>
    <r>
      <rPr>
        <b/>
        <sz val="14"/>
        <rFont val="Arial"/>
        <family val="2"/>
      </rPr>
      <t xml:space="preserve">Unterhaltsreinigung 
</t>
    </r>
    <r>
      <rPr>
        <b/>
        <sz val="10"/>
        <rFont val="Arial"/>
        <family val="2"/>
      </rPr>
      <t>öffentliche Bedürfnisanstalt</t>
    </r>
    <r>
      <rPr>
        <sz val="14"/>
        <rFont val="Arial"/>
        <family val="2"/>
      </rPr>
      <t xml:space="preserve">
</t>
    </r>
    <r>
      <rPr>
        <sz val="11"/>
        <rFont val="Arial"/>
        <family val="2"/>
      </rPr>
      <t>(Werktag)</t>
    </r>
  </si>
  <si>
    <r>
      <t xml:space="preserve">Produktiver Stundenlohn inkl. </t>
    </r>
    <r>
      <rPr>
        <b/>
        <sz val="10"/>
        <color rgb="FFFF0000"/>
        <rFont val="Arial"/>
        <family val="2"/>
      </rPr>
      <t>Erschwerniszuschlag öffentliche Bedürfnisanstalt</t>
    </r>
  </si>
  <si>
    <r>
      <rPr>
        <b/>
        <sz val="14"/>
        <rFont val="Arial"/>
        <family val="2"/>
      </rPr>
      <t xml:space="preserve">Unterhaltsreinigung
</t>
    </r>
    <r>
      <rPr>
        <b/>
        <sz val="10"/>
        <rFont val="Arial"/>
        <family val="2"/>
      </rPr>
      <t>öffentliche Bedürfnisanstalt</t>
    </r>
    <r>
      <rPr>
        <sz val="10"/>
        <rFont val="Arial"/>
        <family val="2"/>
      </rPr>
      <t xml:space="preserve">
(Sonn-/Feiertag)</t>
    </r>
  </si>
  <si>
    <r>
      <rPr>
        <b/>
        <sz val="14"/>
        <rFont val="Arial"/>
        <family val="2"/>
      </rPr>
      <t xml:space="preserve">Unterhaltsreinigung
</t>
    </r>
    <r>
      <rPr>
        <b/>
        <sz val="10"/>
        <rFont val="Arial"/>
        <family val="2"/>
      </rPr>
      <t>öffentliche Bedürfnisanstalt</t>
    </r>
    <r>
      <rPr>
        <sz val="10"/>
        <rFont val="Arial"/>
        <family val="2"/>
      </rPr>
      <t xml:space="preserve">
(Hoher Feiertag)</t>
    </r>
  </si>
  <si>
    <t>Nachtzuschlag</t>
  </si>
  <si>
    <t>Aufschlüsselung der kalkulatorischen Stundenverrechnungssätze</t>
  </si>
  <si>
    <t>Bei Abweichungen innerhalb von Losen bitte je Los ausfüllen!</t>
  </si>
  <si>
    <t xml:space="preserve">Los: </t>
  </si>
  <si>
    <r>
      <t xml:space="preserve">- In den Positionen </t>
    </r>
    <r>
      <rPr>
        <b/>
        <sz val="9"/>
        <rFont val="Aptos"/>
        <family val="2"/>
      </rPr>
      <t>2 bis 4</t>
    </r>
    <r>
      <rPr>
        <sz val="9"/>
        <rFont val="Aptos"/>
        <family val="2"/>
      </rPr>
      <t xml:space="preserve"> sind Prozentsätze vom </t>
    </r>
    <r>
      <rPr>
        <b/>
        <sz val="9"/>
        <rFont val="Aptos"/>
        <family val="2"/>
      </rPr>
      <t>produktiven Stundenlohn</t>
    </r>
    <r>
      <rPr>
        <sz val="9"/>
        <rFont val="Aptos"/>
        <family val="2"/>
      </rPr>
      <t xml:space="preserve"> einzutragen</t>
    </r>
  </si>
  <si>
    <r>
      <t xml:space="preserve">- In den Positionen </t>
    </r>
    <r>
      <rPr>
        <b/>
        <sz val="9"/>
        <rFont val="Aptos"/>
        <family val="2"/>
      </rPr>
      <t>6 bis 7</t>
    </r>
    <r>
      <rPr>
        <sz val="9"/>
        <rFont val="Aptos"/>
        <family val="2"/>
      </rPr>
      <t xml:space="preserve"> sind Prozentsätze von den </t>
    </r>
    <r>
      <rPr>
        <b/>
        <sz val="9"/>
        <rFont val="Aptos"/>
        <family val="2"/>
      </rPr>
      <t>Selbstkosten</t>
    </r>
    <r>
      <rPr>
        <sz val="9"/>
        <rFont val="Aptos"/>
        <family val="2"/>
      </rPr>
      <t xml:space="preserve"> einzutragen</t>
    </r>
  </si>
  <si>
    <t xml:space="preserve">Produktiver Stundenlohn </t>
  </si>
  <si>
    <t>Zuschlag für Tätigkeiten an Hohen Feiertagen</t>
  </si>
  <si>
    <r>
      <t>Summe Sozialversicherungsbeiträge</t>
    </r>
    <r>
      <rPr>
        <b/>
        <sz val="9"/>
        <rFont val="Aptos"/>
        <family val="2"/>
      </rPr>
      <t xml:space="preserve"> auf den produktiven Stundenlohn</t>
    </r>
  </si>
  <si>
    <t>Urlaubsentgelt</t>
  </si>
  <si>
    <r>
      <t xml:space="preserve">Lohnkostenanteil am STVS in % 
</t>
    </r>
    <r>
      <rPr>
        <sz val="9"/>
        <rFont val="Aptos"/>
        <family val="2"/>
      </rPr>
      <t>(Σ 1.00, 2.10-2.30, 3.10, 4.11, 4.12, 4.31)/STVS</t>
    </r>
  </si>
  <si>
    <r>
      <t xml:space="preserve">Anteil Sozialversicherungsbeschäftigte / Midijobber / Minijobber
</t>
    </r>
    <r>
      <rPr>
        <sz val="9"/>
        <rFont val="Aptos"/>
        <family val="2"/>
      </rPr>
      <t>Die Summe muss 100% betragen.</t>
    </r>
  </si>
  <si>
    <t>Änderungen der gesetzlichen Sozialversicherungsbeiträge zur Vertragslaufzeit sind in den Positionen 10.11 bis 10.17 vorzunehmen, wodurch der Lohnkostenanteil angepasst wird.</t>
  </si>
  <si>
    <t>Änderungen bei den Sozialabgaben</t>
  </si>
  <si>
    <t xml:space="preserve"> 10.11</t>
  </si>
  <si>
    <t xml:space="preserve"> 10.12</t>
  </si>
  <si>
    <t xml:space="preserve"> 10.13</t>
  </si>
  <si>
    <t xml:space="preserve"> 10.14</t>
  </si>
  <si>
    <t xml:space="preserve"> 10.15</t>
  </si>
  <si>
    <t xml:space="preserve"> 10.16</t>
  </si>
  <si>
    <t xml:space="preserve"> 10.17</t>
  </si>
  <si>
    <t>Lohnkostenanteil nach Anpassung</t>
  </si>
  <si>
    <r>
      <t>siehe Vertragsbedingungen: S</t>
    </r>
    <r>
      <rPr>
        <vertAlign val="subscript"/>
        <sz val="9"/>
        <color theme="1"/>
        <rFont val="Aptos"/>
        <family val="2"/>
      </rPr>
      <t>neu</t>
    </r>
    <r>
      <rPr>
        <sz val="9"/>
        <color theme="1"/>
        <rFont val="Aptos"/>
        <family val="2"/>
      </rPr>
      <t xml:space="preserve"> = S</t>
    </r>
    <r>
      <rPr>
        <vertAlign val="subscript"/>
        <sz val="9"/>
        <color theme="1"/>
        <rFont val="Aptos"/>
        <family val="2"/>
      </rPr>
      <t>alt</t>
    </r>
    <r>
      <rPr>
        <sz val="9"/>
        <color theme="1"/>
        <rFont val="Aptos"/>
        <family val="2"/>
      </rPr>
      <t xml:space="preserve"> * (l * L</t>
    </r>
    <r>
      <rPr>
        <vertAlign val="subscript"/>
        <sz val="9"/>
        <color theme="1"/>
        <rFont val="Aptos"/>
        <family val="2"/>
      </rPr>
      <t>neu</t>
    </r>
    <r>
      <rPr>
        <sz val="9"/>
        <color theme="1"/>
        <rFont val="Aptos"/>
        <family val="2"/>
      </rPr>
      <t>/L</t>
    </r>
    <r>
      <rPr>
        <vertAlign val="subscript"/>
        <sz val="9"/>
        <color theme="1"/>
        <rFont val="Aptos"/>
        <family val="2"/>
      </rPr>
      <t>alt</t>
    </r>
    <r>
      <rPr>
        <sz val="9"/>
        <color theme="1"/>
        <rFont val="Aptos"/>
        <family val="2"/>
      </rPr>
      <t xml:space="preserve"> + f) </t>
    </r>
  </si>
  <si>
    <t>12.00</t>
  </si>
  <si>
    <t>Krankenversicherung inkl. Zusatzbeitrag</t>
  </si>
  <si>
    <r>
      <rPr>
        <b/>
        <sz val="9"/>
        <rFont val="Aptos"/>
        <family val="2"/>
      </rPr>
      <t>Unterhaltsreinigung</t>
    </r>
    <r>
      <rPr>
        <sz val="9"/>
        <rFont val="Aptos"/>
        <family val="2"/>
      </rPr>
      <t xml:space="preserve">
(Montag bis Samstag - 05:00 bis 22:00 Uhr)</t>
    </r>
  </si>
  <si>
    <t>Zuschlag für Tätigkeiten an Sonn-/Feiertagen</t>
  </si>
  <si>
    <r>
      <rPr>
        <b/>
        <sz val="9"/>
        <rFont val="Aptos"/>
        <family val="2"/>
      </rPr>
      <t>Grundreinigung</t>
    </r>
    <r>
      <rPr>
        <sz val="9"/>
        <rFont val="Aptos"/>
        <family val="2"/>
      </rPr>
      <t xml:space="preserve">
(Montag bis Samstag - 05:00 bis 22:00 Uhr)</t>
    </r>
  </si>
  <si>
    <r>
      <rPr>
        <b/>
        <sz val="9"/>
        <rFont val="Aptos"/>
        <family val="2"/>
      </rPr>
      <t>Glas-/Rahmenreinigung</t>
    </r>
    <r>
      <rPr>
        <sz val="9"/>
        <rFont val="Aptos"/>
        <family val="2"/>
      </rPr>
      <t xml:space="preserve">
(Montag bis Samstag - 05:00 bis 22:00 Uhr)</t>
    </r>
  </si>
  <si>
    <r>
      <rPr>
        <b/>
        <sz val="9"/>
        <rFont val="Aptos"/>
        <family val="2"/>
      </rPr>
      <t>Sonder-Unterhaltsreinigung</t>
    </r>
    <r>
      <rPr>
        <sz val="9"/>
        <rFont val="Aptos"/>
        <family val="2"/>
      </rPr>
      <t xml:space="preserve">
(Montag bis Samstag - 22:00 bis 05:00 Uhr)</t>
    </r>
  </si>
  <si>
    <r>
      <rPr>
        <b/>
        <sz val="9"/>
        <rFont val="Aptos"/>
        <family val="2"/>
      </rPr>
      <t>Sonder-Unterhaltsreinigung</t>
    </r>
    <r>
      <rPr>
        <sz val="9"/>
        <rFont val="Aptos"/>
        <family val="2"/>
      </rPr>
      <t xml:space="preserve">
(Montag bis Samstag - 05:00 bis 22:00 Uhr)</t>
    </r>
  </si>
  <si>
    <r>
      <rPr>
        <b/>
        <sz val="9"/>
        <rFont val="Aptos"/>
        <family val="2"/>
      </rPr>
      <t>Sonder-Unterhaltsreinigung</t>
    </r>
    <r>
      <rPr>
        <sz val="9"/>
        <rFont val="Aptos"/>
        <family val="2"/>
      </rPr>
      <t xml:space="preserve">
(Sonn-/Feiertag - 05:00 bis 22:00 Uhr)</t>
    </r>
  </si>
  <si>
    <r>
      <rPr>
        <b/>
        <sz val="9"/>
        <rFont val="Aptos"/>
        <family val="2"/>
      </rPr>
      <t>Sonder-Unterhaltsreinigung</t>
    </r>
    <r>
      <rPr>
        <sz val="9"/>
        <rFont val="Aptos"/>
        <family val="2"/>
      </rPr>
      <t xml:space="preserve">
(Hoher Feiertag - 05:00 bis 22:00 Uhr)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</si>
</sst>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0.000%"/>
    <numFmt numFmtId="165" formatCode="#,##0.00\ &quot;€&quot;"/>
    <numFmt numFmtId="166" formatCode="_-* #,##0.000\ &quot;€&quot;_-;\-* #,##0.000\ &quot;€&quot;_-;_-* &quot;-&quot;???\ &quot;€&quot;_-;_-@_-"/>
    <numFmt numFmtId="167" formatCode="#,##0.000\ &quot;€&quot;"/>
    <numFmt numFmtId="168" formatCode="_-* #,##0.00\ &quot;€&quot;_-;\-* #,##0.00\ &quot;€&quot;_-;_-* &quot;-&quot;???\ &quot;€&quot;_-;_-@_-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2"/>
      <color theme="1"/>
      <name val="Arial"/>
      <family val="2"/>
    </font>
    <font>
      <vertAlign val="subscript"/>
      <sz val="12"/>
      <color theme="1"/>
      <name val="Arial"/>
      <family val="2"/>
    </font>
    <font>
      <b/>
      <sz val="10"/>
      <color rgb="FFFF0000"/>
      <name val="Arial"/>
      <family val="2"/>
    </font>
    <font>
      <b/>
      <sz val="12"/>
      <name val="Aptos"/>
      <family val="2"/>
    </font>
    <font>
      <sz val="11"/>
      <name val="Aptos"/>
      <family val="2"/>
    </font>
    <font>
      <b/>
      <sz val="11"/>
      <name val="Aptos"/>
      <family val="2"/>
    </font>
    <font>
      <sz val="9"/>
      <name val="Aptos"/>
      <family val="2"/>
    </font>
    <font>
      <b/>
      <sz val="9"/>
      <name val="Aptos"/>
      <family val="2"/>
    </font>
    <font>
      <i/>
      <sz val="9"/>
      <name val="Aptos"/>
      <family val="2"/>
    </font>
    <font>
      <b/>
      <sz val="9"/>
      <color rgb="FFFF0000"/>
      <name val="Aptos"/>
      <family val="2"/>
    </font>
    <font>
      <b/>
      <i/>
      <sz val="9"/>
      <name val="Aptos"/>
      <family val="2"/>
    </font>
    <font>
      <sz val="10"/>
      <name val="Aptos"/>
      <family val="2"/>
    </font>
    <font>
      <sz val="9"/>
      <color rgb="FFFF0000"/>
      <name val="Aptos"/>
      <family val="2"/>
    </font>
    <font>
      <b/>
      <sz val="9"/>
      <color theme="1"/>
      <name val="Aptos"/>
      <family val="2"/>
    </font>
    <font>
      <b/>
      <sz val="9"/>
      <color theme="0"/>
      <name val="Aptos"/>
      <family val="2"/>
    </font>
    <font>
      <sz val="9"/>
      <color theme="1"/>
      <name val="Aptos"/>
      <family val="2"/>
    </font>
    <font>
      <sz val="9"/>
      <color theme="0"/>
      <name val="Aptos"/>
      <family val="2"/>
    </font>
    <font>
      <vertAlign val="subscript"/>
      <sz val="9"/>
      <color theme="1"/>
      <name val="Aptos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theme="0" tint="-0.1499679555650502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</borders>
  <cellStyleXfs count="8">
    <xf numFmtId="0" fontId="0" fillId="0" borderId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329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9" fontId="2" fillId="0" borderId="3" xfId="3" applyFont="1" applyBorder="1" applyAlignment="1" applyProtection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6" xfId="0" applyFont="1" applyBorder="1" applyAlignment="1">
      <alignment vertical="center"/>
    </xf>
    <xf numFmtId="10" fontId="2" fillId="0" borderId="1" xfId="0" applyNumberFormat="1" applyFont="1" applyBorder="1" applyAlignment="1">
      <alignment horizontal="right" vertical="center"/>
    </xf>
    <xf numFmtId="0" fontId="2" fillId="0" borderId="13" xfId="0" applyFont="1" applyBorder="1" applyAlignment="1">
      <alignment vertical="center"/>
    </xf>
    <xf numFmtId="0" fontId="1" fillId="0" borderId="7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/>
    </xf>
    <xf numFmtId="0" fontId="10" fillId="3" borderId="1" xfId="0" applyFont="1" applyFill="1" applyBorder="1" applyAlignment="1">
      <alignment vertical="center"/>
    </xf>
    <xf numFmtId="0" fontId="1" fillId="2" borderId="13" xfId="0" applyFont="1" applyFill="1" applyBorder="1" applyAlignment="1">
      <alignment horizontal="left" vertical="center"/>
    </xf>
    <xf numFmtId="0" fontId="1" fillId="0" borderId="13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6" borderId="1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15" xfId="0" applyFont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44" fontId="2" fillId="5" borderId="1" xfId="1" applyFont="1" applyFill="1" applyBorder="1" applyAlignment="1" applyProtection="1">
      <alignment horizontal="right" vertical="center"/>
      <protection locked="0"/>
    </xf>
    <xf numFmtId="0" fontId="1" fillId="0" borderId="1" xfId="0" applyFont="1" applyBorder="1" applyAlignment="1">
      <alignment vertical="center"/>
    </xf>
    <xf numFmtId="0" fontId="2" fillId="3" borderId="7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2" borderId="2" xfId="0" applyFont="1" applyFill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0" borderId="8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6" borderId="13" xfId="0" applyFont="1" applyFill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2" fillId="3" borderId="13" xfId="0" applyFont="1" applyFill="1" applyBorder="1" applyAlignment="1">
      <alignment vertical="center"/>
    </xf>
    <xf numFmtId="0" fontId="1" fillId="0" borderId="15" xfId="0" applyFont="1" applyBorder="1" applyAlignment="1">
      <alignment horizontal="left" vertical="center"/>
    </xf>
    <xf numFmtId="0" fontId="11" fillId="3" borderId="13" xfId="0" applyFont="1" applyFill="1" applyBorder="1" applyAlignment="1">
      <alignment horizontal="left" vertical="center"/>
    </xf>
    <xf numFmtId="0" fontId="2" fillId="3" borderId="13" xfId="0" applyFont="1" applyFill="1" applyBorder="1" applyAlignment="1">
      <alignment horizontal="left" vertical="center"/>
    </xf>
    <xf numFmtId="164" fontId="2" fillId="5" borderId="1" xfId="0" applyNumberFormat="1" applyFont="1" applyFill="1" applyBorder="1" applyAlignment="1" applyProtection="1">
      <alignment horizontal="right" vertical="center"/>
      <protection locked="0"/>
    </xf>
    <xf numFmtId="164" fontId="2" fillId="0" borderId="1" xfId="0" applyNumberFormat="1" applyFont="1" applyBorder="1" applyAlignment="1">
      <alignment horizontal="right" vertical="center"/>
    </xf>
    <xf numFmtId="164" fontId="2" fillId="3" borderId="1" xfId="0" applyNumberFormat="1" applyFont="1" applyFill="1" applyBorder="1" applyAlignment="1">
      <alignment horizontal="right" vertical="center"/>
    </xf>
    <xf numFmtId="164" fontId="2" fillId="2" borderId="2" xfId="0" applyNumberFormat="1" applyFont="1" applyFill="1" applyBorder="1" applyAlignment="1">
      <alignment horizontal="right" vertical="center"/>
    </xf>
    <xf numFmtId="164" fontId="2" fillId="6" borderId="1" xfId="0" applyNumberFormat="1" applyFont="1" applyFill="1" applyBorder="1" applyAlignment="1">
      <alignment horizontal="right" vertical="center"/>
    </xf>
    <xf numFmtId="164" fontId="2" fillId="4" borderId="16" xfId="0" applyNumberFormat="1" applyFont="1" applyFill="1" applyBorder="1" applyAlignment="1">
      <alignment horizontal="right" vertical="center"/>
    </xf>
    <xf numFmtId="0" fontId="1" fillId="6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vertical="center"/>
    </xf>
    <xf numFmtId="0" fontId="11" fillId="3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1" fillId="0" borderId="4" xfId="0" quotePrefix="1" applyFont="1" applyBorder="1" applyAlignment="1">
      <alignment vertical="center"/>
    </xf>
    <xf numFmtId="0" fontId="1" fillId="0" borderId="0" xfId="0" quotePrefix="1" applyFont="1" applyAlignment="1">
      <alignment vertical="center"/>
    </xf>
    <xf numFmtId="44" fontId="2" fillId="5" borderId="1" xfId="2" applyFont="1" applyFill="1" applyBorder="1" applyAlignment="1" applyProtection="1">
      <alignment horizontal="right" vertical="center"/>
      <protection locked="0"/>
    </xf>
    <xf numFmtId="44" fontId="5" fillId="2" borderId="2" xfId="2" applyFont="1" applyFill="1" applyBorder="1" applyAlignment="1" applyProtection="1">
      <alignment horizontal="right" vertical="center"/>
    </xf>
    <xf numFmtId="44" fontId="5" fillId="2" borderId="14" xfId="2" applyFont="1" applyFill="1" applyBorder="1" applyAlignment="1" applyProtection="1">
      <alignment horizontal="right" vertical="center"/>
    </xf>
    <xf numFmtId="44" fontId="2" fillId="0" borderId="1" xfId="2" applyFont="1" applyFill="1" applyBorder="1" applyAlignment="1" applyProtection="1">
      <alignment horizontal="right" vertical="center"/>
    </xf>
    <xf numFmtId="44" fontId="2" fillId="6" borderId="1" xfId="0" applyNumberFormat="1" applyFont="1" applyFill="1" applyBorder="1" applyAlignment="1">
      <alignment horizontal="right" vertical="center"/>
    </xf>
    <xf numFmtId="44" fontId="2" fillId="3" borderId="1" xfId="2" applyFont="1" applyFill="1" applyBorder="1" applyAlignment="1" applyProtection="1">
      <alignment horizontal="right" vertical="center"/>
    </xf>
    <xf numFmtId="44" fontId="2" fillId="3" borderId="1" xfId="0" applyNumberFormat="1" applyFont="1" applyFill="1" applyBorder="1" applyAlignment="1">
      <alignment horizontal="right" vertical="center"/>
    </xf>
    <xf numFmtId="44" fontId="2" fillId="4" borderId="1" xfId="2" applyFont="1" applyFill="1" applyBorder="1" applyAlignment="1" applyProtection="1">
      <alignment horizontal="right" vertical="center"/>
    </xf>
    <xf numFmtId="0" fontId="1" fillId="0" borderId="9" xfId="0" quotePrefix="1" applyFont="1" applyBorder="1" applyAlignment="1">
      <alignment vertical="center"/>
    </xf>
    <xf numFmtId="44" fontId="2" fillId="0" borderId="1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1" fillId="0" borderId="10" xfId="0" applyFont="1" applyBorder="1"/>
    <xf numFmtId="0" fontId="1" fillId="0" borderId="9" xfId="0" applyFont="1" applyBorder="1"/>
    <xf numFmtId="0" fontId="6" fillId="0" borderId="15" xfId="0" applyFont="1" applyBorder="1" applyAlignment="1">
      <alignment vertical="center"/>
    </xf>
    <xf numFmtId="0" fontId="1" fillId="7" borderId="13" xfId="0" applyFont="1" applyFill="1" applyBorder="1"/>
    <xf numFmtId="0" fontId="2" fillId="7" borderId="2" xfId="0" applyFont="1" applyFill="1" applyBorder="1" applyAlignment="1">
      <alignment vertical="center"/>
    </xf>
    <xf numFmtId="0" fontId="1" fillId="7" borderId="2" xfId="0" applyFont="1" applyFill="1" applyBorder="1"/>
    <xf numFmtId="0" fontId="1" fillId="7" borderId="14" xfId="0" applyFont="1" applyFill="1" applyBorder="1"/>
    <xf numFmtId="0" fontId="16" fillId="7" borderId="2" xfId="0" applyFont="1" applyFill="1" applyBorder="1" applyAlignment="1">
      <alignment vertical="center"/>
    </xf>
    <xf numFmtId="0" fontId="1" fillId="0" borderId="6" xfId="0" applyFont="1" applyBorder="1"/>
    <xf numFmtId="0" fontId="2" fillId="7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1" fillId="0" borderId="12" xfId="0" applyFont="1" applyBorder="1"/>
    <xf numFmtId="0" fontId="1" fillId="0" borderId="11" xfId="0" applyFont="1" applyBorder="1"/>
    <xf numFmtId="166" fontId="1" fillId="0" borderId="0" xfId="0" applyNumberFormat="1" applyFont="1"/>
    <xf numFmtId="0" fontId="1" fillId="0" borderId="15" xfId="0" applyFont="1" applyBorder="1"/>
    <xf numFmtId="0" fontId="1" fillId="0" borderId="4" xfId="0" applyFont="1" applyBorder="1"/>
    <xf numFmtId="0" fontId="1" fillId="0" borderId="8" xfId="0" applyFont="1" applyBorder="1"/>
    <xf numFmtId="167" fontId="1" fillId="0" borderId="0" xfId="0" applyNumberFormat="1" applyFont="1"/>
    <xf numFmtId="0" fontId="1" fillId="0" borderId="4" xfId="0" applyFont="1" applyBorder="1" applyAlignment="1">
      <alignment vertical="center" wrapText="1"/>
    </xf>
    <xf numFmtId="0" fontId="1" fillId="0" borderId="12" xfId="0" quotePrefix="1" applyFont="1" applyBorder="1" applyAlignment="1">
      <alignment vertical="center"/>
    </xf>
    <xf numFmtId="0" fontId="1" fillId="0" borderId="6" xfId="0" quotePrefix="1" applyFont="1" applyBorder="1" applyAlignment="1">
      <alignment vertical="center"/>
    </xf>
    <xf numFmtId="10" fontId="2" fillId="5" borderId="1" xfId="0" applyNumberFormat="1" applyFont="1" applyFill="1" applyBorder="1" applyAlignment="1" applyProtection="1">
      <alignment horizontal="right" vertical="center"/>
      <protection locked="0"/>
    </xf>
    <xf numFmtId="164" fontId="2" fillId="2" borderId="0" xfId="0" applyNumberFormat="1" applyFont="1" applyFill="1" applyAlignment="1">
      <alignment horizontal="right" vertical="center"/>
    </xf>
    <xf numFmtId="44" fontId="2" fillId="2" borderId="2" xfId="2" applyFont="1" applyFill="1" applyBorder="1" applyAlignment="1" applyProtection="1">
      <alignment horizontal="right" vertical="center"/>
    </xf>
    <xf numFmtId="44" fontId="2" fillId="2" borderId="10" xfId="2" applyFont="1" applyFill="1" applyBorder="1" applyAlignment="1" applyProtection="1">
      <alignment horizontal="right" vertical="center"/>
    </xf>
    <xf numFmtId="164" fontId="2" fillId="5" borderId="7" xfId="0" applyNumberFormat="1" applyFont="1" applyFill="1" applyBorder="1" applyAlignment="1" applyProtection="1">
      <alignment horizontal="right" vertical="center"/>
      <protection locked="0"/>
    </xf>
    <xf numFmtId="44" fontId="2" fillId="0" borderId="7" xfId="2" applyFont="1" applyFill="1" applyBorder="1" applyAlignment="1" applyProtection="1">
      <alignment horizontal="right" vertical="center"/>
    </xf>
    <xf numFmtId="44" fontId="2" fillId="2" borderId="14" xfId="2" applyFont="1" applyFill="1" applyBorder="1" applyAlignment="1" applyProtection="1">
      <alignment horizontal="right" vertical="center"/>
    </xf>
    <xf numFmtId="164" fontId="2" fillId="2" borderId="6" xfId="0" applyNumberFormat="1" applyFont="1" applyFill="1" applyBorder="1" applyAlignment="1">
      <alignment horizontal="right" vertical="center"/>
    </xf>
    <xf numFmtId="44" fontId="2" fillId="2" borderId="11" xfId="2" applyFont="1" applyFill="1" applyBorder="1" applyAlignment="1" applyProtection="1">
      <alignment horizontal="right" vertical="center"/>
    </xf>
    <xf numFmtId="0" fontId="19" fillId="0" borderId="15" xfId="0" applyFont="1" applyBorder="1" applyAlignment="1">
      <alignment vertical="center"/>
    </xf>
    <xf numFmtId="0" fontId="20" fillId="0" borderId="4" xfId="0" applyFont="1" applyBorder="1" applyAlignment="1">
      <alignment vertical="center"/>
    </xf>
    <xf numFmtId="0" fontId="20" fillId="0" borderId="8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21" fillId="0" borderId="9" xfId="0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0" fontId="22" fillId="0" borderId="9" xfId="0" applyFont="1" applyBorder="1" applyAlignment="1">
      <alignment vertical="center"/>
    </xf>
    <xf numFmtId="0" fontId="22" fillId="0" borderId="0" xfId="0" applyFont="1"/>
    <xf numFmtId="0" fontId="23" fillId="0" borderId="0" xfId="0" applyFont="1" applyAlignment="1">
      <alignment horizontal="right" vertical="center"/>
    </xf>
    <xf numFmtId="0" fontId="22" fillId="0" borderId="10" xfId="0" applyFont="1" applyBorder="1"/>
    <xf numFmtId="0" fontId="21" fillId="0" borderId="12" xfId="0" applyFont="1" applyBorder="1" applyAlignment="1">
      <alignment vertical="center"/>
    </xf>
    <xf numFmtId="0" fontId="20" fillId="0" borderId="6" xfId="0" applyFont="1" applyBorder="1" applyAlignment="1">
      <alignment vertical="center"/>
    </xf>
    <xf numFmtId="0" fontId="20" fillId="0" borderId="11" xfId="0" applyFont="1" applyBorder="1" applyAlignment="1">
      <alignment vertical="center"/>
    </xf>
    <xf numFmtId="0" fontId="23" fillId="0" borderId="15" xfId="0" applyFont="1" applyBorder="1" applyAlignment="1">
      <alignment vertical="center"/>
    </xf>
    <xf numFmtId="0" fontId="22" fillId="0" borderId="4" xfId="0" applyFont="1" applyBorder="1" applyAlignment="1">
      <alignment vertical="center"/>
    </xf>
    <xf numFmtId="0" fontId="22" fillId="0" borderId="4" xfId="0" quotePrefix="1" applyFont="1" applyBorder="1" applyAlignment="1">
      <alignment vertical="center"/>
    </xf>
    <xf numFmtId="0" fontId="22" fillId="0" borderId="0" xfId="0" applyFont="1" applyAlignment="1">
      <alignment vertical="center"/>
    </xf>
    <xf numFmtId="0" fontId="23" fillId="0" borderId="9" xfId="0" applyFont="1" applyBorder="1" applyAlignment="1">
      <alignment vertical="center"/>
    </xf>
    <xf numFmtId="0" fontId="22" fillId="0" borderId="0" xfId="0" quotePrefix="1" applyFont="1" applyAlignment="1">
      <alignment vertical="center"/>
    </xf>
    <xf numFmtId="0" fontId="23" fillId="0" borderId="1" xfId="0" applyFont="1" applyBorder="1" applyAlignment="1">
      <alignment vertical="center"/>
    </xf>
    <xf numFmtId="0" fontId="23" fillId="0" borderId="13" xfId="0" applyFont="1" applyBorder="1" applyAlignment="1">
      <alignment vertical="center"/>
    </xf>
    <xf numFmtId="0" fontId="23" fillId="0" borderId="2" xfId="0" applyFont="1" applyBorder="1" applyAlignment="1">
      <alignment vertical="center"/>
    </xf>
    <xf numFmtId="0" fontId="23" fillId="0" borderId="0" xfId="0" applyFont="1"/>
    <xf numFmtId="0" fontId="23" fillId="0" borderId="3" xfId="0" applyFont="1" applyBorder="1" applyAlignment="1">
      <alignment vertical="center"/>
    </xf>
    <xf numFmtId="0" fontId="23" fillId="0" borderId="4" xfId="0" applyFont="1" applyBorder="1" applyAlignment="1">
      <alignment vertical="center"/>
    </xf>
    <xf numFmtId="9" fontId="23" fillId="0" borderId="3" xfId="3" applyFont="1" applyBorder="1" applyAlignment="1" applyProtection="1">
      <alignment horizontal="center" vertical="center"/>
    </xf>
    <xf numFmtId="0" fontId="23" fillId="0" borderId="3" xfId="0" applyFont="1" applyBorder="1" applyAlignment="1">
      <alignment horizontal="center" vertical="center"/>
    </xf>
    <xf numFmtId="10" fontId="23" fillId="0" borderId="1" xfId="0" applyNumberFormat="1" applyFont="1" applyBorder="1" applyAlignment="1">
      <alignment horizontal="right" vertical="center"/>
    </xf>
    <xf numFmtId="44" fontId="23" fillId="5" borderId="1" xfId="2" applyFont="1" applyFill="1" applyBorder="1" applyAlignment="1" applyProtection="1">
      <alignment horizontal="right" vertical="center"/>
      <protection locked="0"/>
    </xf>
    <xf numFmtId="0" fontId="24" fillId="0" borderId="0" xfId="0" applyFont="1" applyAlignment="1">
      <alignment vertical="top"/>
    </xf>
    <xf numFmtId="0" fontId="25" fillId="0" borderId="13" xfId="0" applyFont="1" applyBorder="1" applyAlignment="1">
      <alignment vertical="center"/>
    </xf>
    <xf numFmtId="10" fontId="23" fillId="5" borderId="1" xfId="0" applyNumberFormat="1" applyFont="1" applyFill="1" applyBorder="1" applyAlignment="1" applyProtection="1">
      <alignment horizontal="right" vertical="center"/>
      <protection locked="0"/>
    </xf>
    <xf numFmtId="44" fontId="23" fillId="0" borderId="1" xfId="2" applyFont="1" applyFill="1" applyBorder="1" applyAlignment="1" applyProtection="1">
      <alignment horizontal="right" vertical="center"/>
    </xf>
    <xf numFmtId="0" fontId="22" fillId="0" borderId="0" xfId="0" applyFont="1" applyAlignment="1">
      <alignment vertical="top"/>
    </xf>
    <xf numFmtId="0" fontId="23" fillId="0" borderId="5" xfId="0" applyFont="1" applyBorder="1" applyAlignment="1">
      <alignment vertical="center"/>
    </xf>
    <xf numFmtId="164" fontId="23" fillId="2" borderId="2" xfId="0" applyNumberFormat="1" applyFont="1" applyFill="1" applyBorder="1" applyAlignment="1">
      <alignment horizontal="right" vertical="center"/>
    </xf>
    <xf numFmtId="44" fontId="26" fillId="2" borderId="2" xfId="2" applyFont="1" applyFill="1" applyBorder="1" applyAlignment="1" applyProtection="1">
      <alignment horizontal="right" vertical="center"/>
    </xf>
    <xf numFmtId="44" fontId="26" fillId="2" borderId="14" xfId="2" applyFont="1" applyFill="1" applyBorder="1" applyAlignment="1" applyProtection="1">
      <alignment horizontal="right" vertical="center"/>
    </xf>
    <xf numFmtId="0" fontId="22" fillId="0" borderId="1" xfId="0" applyFont="1" applyBorder="1" applyAlignment="1">
      <alignment horizontal="center" vertical="center"/>
    </xf>
    <xf numFmtId="0" fontId="22" fillId="0" borderId="13" xfId="0" applyFont="1" applyBorder="1" applyAlignment="1">
      <alignment vertical="center"/>
    </xf>
    <xf numFmtId="0" fontId="22" fillId="0" borderId="2" xfId="0" applyFont="1" applyBorder="1" applyAlignment="1">
      <alignment vertical="center"/>
    </xf>
    <xf numFmtId="0" fontId="22" fillId="0" borderId="7" xfId="0" applyFont="1" applyBorder="1" applyAlignment="1">
      <alignment horizontal="right" vertical="center"/>
    </xf>
    <xf numFmtId="0" fontId="22" fillId="0" borderId="12" xfId="0" applyFont="1" applyBorder="1" applyAlignment="1">
      <alignment vertical="center"/>
    </xf>
    <xf numFmtId="0" fontId="22" fillId="0" borderId="6" xfId="0" applyFont="1" applyBorder="1" applyAlignment="1">
      <alignment vertical="center"/>
    </xf>
    <xf numFmtId="164" fontId="23" fillId="5" borderId="1" xfId="0" applyNumberFormat="1" applyFont="1" applyFill="1" applyBorder="1" applyAlignment="1" applyProtection="1">
      <alignment horizontal="right" vertical="center"/>
      <protection locked="0"/>
    </xf>
    <xf numFmtId="0" fontId="22" fillId="0" borderId="1" xfId="0" applyFont="1" applyBorder="1" applyAlignment="1">
      <alignment horizontal="right" vertical="center"/>
    </xf>
    <xf numFmtId="0" fontId="22" fillId="0" borderId="3" xfId="0" applyFont="1" applyBorder="1" applyAlignment="1">
      <alignment horizontal="right" vertical="center"/>
    </xf>
    <xf numFmtId="0" fontId="22" fillId="0" borderId="15" xfId="0" applyFont="1" applyBorder="1" applyAlignment="1">
      <alignment vertical="center"/>
    </xf>
    <xf numFmtId="0" fontId="22" fillId="6" borderId="1" xfId="0" applyFont="1" applyFill="1" applyBorder="1" applyAlignment="1">
      <alignment vertical="center"/>
    </xf>
    <xf numFmtId="0" fontId="22" fillId="6" borderId="13" xfId="0" applyFont="1" applyFill="1" applyBorder="1" applyAlignment="1">
      <alignment horizontal="left" vertical="center"/>
    </xf>
    <xf numFmtId="0" fontId="22" fillId="6" borderId="2" xfId="0" applyFont="1" applyFill="1" applyBorder="1" applyAlignment="1">
      <alignment horizontal="left" vertical="center"/>
    </xf>
    <xf numFmtId="164" fontId="23" fillId="6" borderId="1" xfId="0" applyNumberFormat="1" applyFont="1" applyFill="1" applyBorder="1" applyAlignment="1">
      <alignment horizontal="right" vertical="center"/>
    </xf>
    <xf numFmtId="44" fontId="23" fillId="6" borderId="1" xfId="0" applyNumberFormat="1" applyFont="1" applyFill="1" applyBorder="1" applyAlignment="1">
      <alignment horizontal="right" vertical="center"/>
    </xf>
    <xf numFmtId="164" fontId="23" fillId="2" borderId="0" xfId="0" applyNumberFormat="1" applyFont="1" applyFill="1" applyAlignment="1">
      <alignment horizontal="right" vertical="center"/>
    </xf>
    <xf numFmtId="44" fontId="23" fillId="2" borderId="2" xfId="2" applyFont="1" applyFill="1" applyBorder="1" applyAlignment="1" applyProtection="1">
      <alignment horizontal="right" vertical="center"/>
    </xf>
    <xf numFmtId="44" fontId="23" fillId="2" borderId="10" xfId="2" applyFont="1" applyFill="1" applyBorder="1" applyAlignment="1" applyProtection="1">
      <alignment horizontal="right" vertical="center"/>
    </xf>
    <xf numFmtId="0" fontId="27" fillId="0" borderId="13" xfId="0" applyFont="1" applyBorder="1" applyAlignment="1">
      <alignment vertical="center"/>
    </xf>
    <xf numFmtId="0" fontId="22" fillId="0" borderId="6" xfId="0" applyFont="1" applyBorder="1" applyAlignment="1">
      <alignment horizontal="left" vertical="center"/>
    </xf>
    <xf numFmtId="0" fontId="22" fillId="0" borderId="13" xfId="0" applyFont="1" applyBorder="1" applyAlignment="1">
      <alignment horizontal="left" vertical="center"/>
    </xf>
    <xf numFmtId="0" fontId="22" fillId="0" borderId="2" xfId="0" applyFont="1" applyBorder="1" applyAlignment="1">
      <alignment horizontal="left" vertical="center"/>
    </xf>
    <xf numFmtId="0" fontId="22" fillId="0" borderId="5" xfId="0" applyFont="1" applyBorder="1" applyAlignment="1">
      <alignment horizontal="right" vertical="center"/>
    </xf>
    <xf numFmtId="0" fontId="22" fillId="0" borderId="0" xfId="0" applyFont="1" applyAlignment="1">
      <alignment horizontal="left" vertical="center"/>
    </xf>
    <xf numFmtId="0" fontId="22" fillId="0" borderId="5" xfId="0" applyFont="1" applyBorder="1" applyAlignment="1">
      <alignment horizontal="center" vertical="center"/>
    </xf>
    <xf numFmtId="164" fontId="23" fillId="5" borderId="7" xfId="0" applyNumberFormat="1" applyFont="1" applyFill="1" applyBorder="1" applyAlignment="1" applyProtection="1">
      <alignment horizontal="right" vertical="center"/>
      <protection locked="0"/>
    </xf>
    <xf numFmtId="44" fontId="23" fillId="0" borderId="7" xfId="2" applyFont="1" applyFill="1" applyBorder="1" applyAlignment="1" applyProtection="1">
      <alignment horizontal="right" vertical="center"/>
    </xf>
    <xf numFmtId="0" fontId="22" fillId="3" borderId="1" xfId="0" applyFont="1" applyFill="1" applyBorder="1" applyAlignment="1">
      <alignment vertical="center"/>
    </xf>
    <xf numFmtId="0" fontId="23" fillId="3" borderId="13" xfId="0" applyFont="1" applyFill="1" applyBorder="1" applyAlignment="1">
      <alignment vertical="center"/>
    </xf>
    <xf numFmtId="0" fontId="23" fillId="3" borderId="2" xfId="0" applyFont="1" applyFill="1" applyBorder="1" applyAlignment="1">
      <alignment vertical="center"/>
    </xf>
    <xf numFmtId="164" fontId="23" fillId="3" borderId="1" xfId="0" applyNumberFormat="1" applyFont="1" applyFill="1" applyBorder="1" applyAlignment="1">
      <alignment horizontal="right" vertical="center"/>
    </xf>
    <xf numFmtId="44" fontId="23" fillId="3" borderId="1" xfId="2" applyFont="1" applyFill="1" applyBorder="1" applyAlignment="1" applyProtection="1">
      <alignment horizontal="right" vertical="center"/>
    </xf>
    <xf numFmtId="0" fontId="23" fillId="2" borderId="13" xfId="0" applyFont="1" applyFill="1" applyBorder="1" applyAlignment="1">
      <alignment horizontal="left" vertical="center"/>
    </xf>
    <xf numFmtId="0" fontId="23" fillId="2" borderId="2" xfId="0" applyFont="1" applyFill="1" applyBorder="1" applyAlignment="1">
      <alignment horizontal="left" vertical="center"/>
    </xf>
    <xf numFmtId="44" fontId="23" fillId="2" borderId="14" xfId="2" applyFont="1" applyFill="1" applyBorder="1" applyAlignment="1" applyProtection="1">
      <alignment horizontal="right" vertical="center"/>
    </xf>
    <xf numFmtId="0" fontId="22" fillId="0" borderId="3" xfId="0" applyFont="1" applyBorder="1" applyAlignment="1">
      <alignment horizontal="center" vertical="center"/>
    </xf>
    <xf numFmtId="0" fontId="22" fillId="0" borderId="15" xfId="0" applyFont="1" applyBorder="1" applyAlignment="1">
      <alignment horizontal="left" vertical="center"/>
    </xf>
    <xf numFmtId="0" fontId="22" fillId="0" borderId="4" xfId="0" applyFont="1" applyBorder="1" applyAlignment="1">
      <alignment horizontal="left" vertical="center"/>
    </xf>
    <xf numFmtId="0" fontId="28" fillId="3" borderId="1" xfId="0" applyFont="1" applyFill="1" applyBorder="1" applyAlignment="1">
      <alignment vertical="center"/>
    </xf>
    <xf numFmtId="0" fontId="29" fillId="3" borderId="13" xfId="0" applyFont="1" applyFill="1" applyBorder="1" applyAlignment="1">
      <alignment horizontal="left" vertical="center"/>
    </xf>
    <xf numFmtId="0" fontId="29" fillId="3" borderId="2" xfId="0" applyFont="1" applyFill="1" applyBorder="1" applyAlignment="1">
      <alignment horizontal="left" vertical="center"/>
    </xf>
    <xf numFmtId="44" fontId="23" fillId="3" borderId="1" xfId="0" applyNumberFormat="1" applyFont="1" applyFill="1" applyBorder="1" applyAlignment="1">
      <alignment horizontal="right" vertical="center"/>
    </xf>
    <xf numFmtId="0" fontId="23" fillId="0" borderId="7" xfId="0" applyFont="1" applyBorder="1" applyAlignment="1">
      <alignment vertical="center"/>
    </xf>
    <xf numFmtId="0" fontId="23" fillId="0" borderId="12" xfId="0" applyFont="1" applyBorder="1" applyAlignment="1">
      <alignment horizontal="left" vertical="center"/>
    </xf>
    <xf numFmtId="0" fontId="23" fillId="0" borderId="6" xfId="0" applyFont="1" applyBorder="1" applyAlignment="1">
      <alignment horizontal="left" vertical="center"/>
    </xf>
    <xf numFmtId="164" fontId="23" fillId="2" borderId="6" xfId="0" applyNumberFormat="1" applyFont="1" applyFill="1" applyBorder="1" applyAlignment="1">
      <alignment horizontal="right" vertical="center"/>
    </xf>
    <xf numFmtId="44" fontId="23" fillId="2" borderId="11" xfId="2" applyFont="1" applyFill="1" applyBorder="1" applyAlignment="1" applyProtection="1">
      <alignment horizontal="right" vertical="center"/>
    </xf>
    <xf numFmtId="0" fontId="22" fillId="2" borderId="13" xfId="0" applyFont="1" applyFill="1" applyBorder="1" applyAlignment="1">
      <alignment horizontal="left" vertical="center"/>
    </xf>
    <xf numFmtId="0" fontId="22" fillId="2" borderId="2" xfId="0" applyFont="1" applyFill="1" applyBorder="1" applyAlignment="1">
      <alignment horizontal="left" vertical="center"/>
    </xf>
    <xf numFmtId="164" fontId="24" fillId="0" borderId="0" xfId="0" applyNumberFormat="1" applyFont="1" applyAlignment="1">
      <alignment vertical="top"/>
    </xf>
    <xf numFmtId="0" fontId="23" fillId="3" borderId="13" xfId="0" applyFont="1" applyFill="1" applyBorder="1" applyAlignment="1">
      <alignment horizontal="left" vertical="center"/>
    </xf>
    <xf numFmtId="0" fontId="23" fillId="3" borderId="2" xfId="0" applyFont="1" applyFill="1" applyBorder="1" applyAlignment="1">
      <alignment horizontal="left" vertical="center"/>
    </xf>
    <xf numFmtId="0" fontId="23" fillId="3" borderId="7" xfId="0" applyFont="1" applyFill="1" applyBorder="1" applyAlignment="1">
      <alignment horizontal="left" vertical="center"/>
    </xf>
    <xf numFmtId="0" fontId="23" fillId="3" borderId="6" xfId="0" applyFont="1" applyFill="1" applyBorder="1" applyAlignment="1">
      <alignment horizontal="left" vertical="center"/>
    </xf>
    <xf numFmtId="0" fontId="23" fillId="0" borderId="3" xfId="0" applyFont="1" applyBorder="1" applyAlignment="1">
      <alignment horizontal="left" vertical="center"/>
    </xf>
    <xf numFmtId="0" fontId="23" fillId="0" borderId="4" xfId="0" applyFont="1" applyBorder="1" applyAlignment="1">
      <alignment horizontal="left" vertical="center"/>
    </xf>
    <xf numFmtId="0" fontId="22" fillId="4" borderId="1" xfId="0" applyFont="1" applyFill="1" applyBorder="1" applyAlignment="1">
      <alignment vertical="center"/>
    </xf>
    <xf numFmtId="164" fontId="23" fillId="4" borderId="16" xfId="0" applyNumberFormat="1" applyFont="1" applyFill="1" applyBorder="1" applyAlignment="1">
      <alignment horizontal="right" vertical="center"/>
    </xf>
    <xf numFmtId="44" fontId="23" fillId="4" borderId="1" xfId="2" applyFont="1" applyFill="1" applyBorder="1" applyAlignment="1" applyProtection="1">
      <alignment horizontal="right" vertical="center"/>
    </xf>
    <xf numFmtId="0" fontId="22" fillId="0" borderId="1" xfId="0" applyFont="1" applyBorder="1" applyAlignment="1">
      <alignment vertical="center"/>
    </xf>
    <xf numFmtId="164" fontId="23" fillId="0" borderId="1" xfId="0" applyNumberFormat="1" applyFont="1" applyBorder="1" applyAlignment="1">
      <alignment horizontal="right" vertical="center"/>
    </xf>
    <xf numFmtId="44" fontId="30" fillId="0" borderId="1" xfId="2" applyFont="1" applyFill="1" applyBorder="1" applyAlignment="1" applyProtection="1">
      <alignment horizontal="right" vertical="center"/>
    </xf>
    <xf numFmtId="44" fontId="30" fillId="0" borderId="1" xfId="0" applyNumberFormat="1" applyFont="1" applyBorder="1" applyAlignment="1">
      <alignment horizontal="right" vertical="center"/>
    </xf>
    <xf numFmtId="0" fontId="23" fillId="4" borderId="1" xfId="0" applyFont="1" applyFill="1" applyBorder="1" applyAlignment="1">
      <alignment vertical="center"/>
    </xf>
    <xf numFmtId="0" fontId="22" fillId="0" borderId="9" xfId="0" applyFont="1" applyBorder="1"/>
    <xf numFmtId="0" fontId="22" fillId="0" borderId="12" xfId="0" applyFont="1" applyBorder="1"/>
    <xf numFmtId="0" fontId="22" fillId="0" borderId="6" xfId="0" applyFont="1" applyBorder="1"/>
    <xf numFmtId="0" fontId="22" fillId="0" borderId="11" xfId="0" applyFont="1" applyBorder="1"/>
    <xf numFmtId="0" fontId="22" fillId="7" borderId="13" xfId="0" applyFont="1" applyFill="1" applyBorder="1" applyAlignment="1">
      <alignment horizontal="left" vertical="center"/>
    </xf>
    <xf numFmtId="0" fontId="22" fillId="7" borderId="2" xfId="0" applyFont="1" applyFill="1" applyBorder="1" applyAlignment="1">
      <alignment vertical="center"/>
    </xf>
    <xf numFmtId="0" fontId="31" fillId="7" borderId="2" xfId="0" applyFont="1" applyFill="1" applyBorder="1" applyAlignment="1">
      <alignment vertical="center"/>
    </xf>
    <xf numFmtId="0" fontId="22" fillId="7" borderId="14" xfId="0" applyFont="1" applyFill="1" applyBorder="1" applyAlignment="1">
      <alignment vertical="center"/>
    </xf>
    <xf numFmtId="164" fontId="22" fillId="5" borderId="1" xfId="0" applyNumberFormat="1" applyFont="1" applyFill="1" applyBorder="1" applyAlignment="1" applyProtection="1">
      <alignment horizontal="right" vertical="center"/>
      <protection locked="0"/>
    </xf>
    <xf numFmtId="166" fontId="32" fillId="0" borderId="17" xfId="0" applyNumberFormat="1" applyFont="1" applyBorder="1" applyAlignment="1">
      <alignment vertical="center"/>
    </xf>
    <xf numFmtId="0" fontId="32" fillId="0" borderId="18" xfId="0" applyFont="1" applyBorder="1" applyAlignment="1">
      <alignment vertical="center"/>
    </xf>
    <xf numFmtId="0" fontId="32" fillId="0" borderId="17" xfId="0" applyFont="1" applyBorder="1" applyAlignment="1">
      <alignment vertical="center"/>
    </xf>
    <xf numFmtId="168" fontId="32" fillId="0" borderId="18" xfId="0" applyNumberFormat="1" applyFont="1" applyBorder="1" applyAlignment="1">
      <alignment vertical="center"/>
    </xf>
    <xf numFmtId="164" fontId="22" fillId="0" borderId="1" xfId="0" applyNumberFormat="1" applyFont="1" applyBorder="1" applyAlignment="1">
      <alignment horizontal="right" vertical="center"/>
    </xf>
    <xf numFmtId="165" fontId="32" fillId="0" borderId="18" xfId="0" applyNumberFormat="1" applyFont="1" applyBorder="1" applyAlignment="1">
      <alignment vertical="center"/>
    </xf>
    <xf numFmtId="0" fontId="22" fillId="0" borderId="6" xfId="0" applyFont="1" applyBorder="1" applyAlignment="1">
      <alignment horizontal="left" vertical="center" wrapText="1"/>
    </xf>
    <xf numFmtId="164" fontId="22" fillId="0" borderId="6" xfId="0" applyNumberFormat="1" applyFont="1" applyBorder="1" applyAlignment="1">
      <alignment horizontal="right" vertical="center"/>
    </xf>
    <xf numFmtId="165" fontId="28" fillId="0" borderId="6" xfId="0" applyNumberFormat="1" applyFont="1" applyBorder="1" applyAlignment="1">
      <alignment vertical="center"/>
    </xf>
    <xf numFmtId="10" fontId="32" fillId="0" borderId="6" xfId="0" applyNumberFormat="1" applyFont="1" applyBorder="1"/>
    <xf numFmtId="168" fontId="32" fillId="0" borderId="6" xfId="0" applyNumberFormat="1" applyFont="1" applyBorder="1"/>
    <xf numFmtId="0" fontId="22" fillId="7" borderId="13" xfId="0" applyFont="1" applyFill="1" applyBorder="1"/>
    <xf numFmtId="0" fontId="23" fillId="7" borderId="2" xfId="0" applyFont="1" applyFill="1" applyBorder="1" applyAlignment="1">
      <alignment vertical="center"/>
    </xf>
    <xf numFmtId="0" fontId="22" fillId="7" borderId="2" xfId="0" applyFont="1" applyFill="1" applyBorder="1"/>
    <xf numFmtId="0" fontId="22" fillId="7" borderId="14" xfId="0" applyFont="1" applyFill="1" applyBorder="1"/>
    <xf numFmtId="20" fontId="23" fillId="0" borderId="1" xfId="0" applyNumberFormat="1" applyFont="1" applyBorder="1" applyAlignment="1">
      <alignment vertical="center"/>
    </xf>
    <xf numFmtId="44" fontId="23" fillId="0" borderId="1" xfId="0" applyNumberFormat="1" applyFont="1" applyBorder="1" applyAlignment="1">
      <alignment horizontal="right" vertical="center"/>
    </xf>
    <xf numFmtId="0" fontId="23" fillId="7" borderId="1" xfId="0" applyFont="1" applyFill="1" applyBorder="1" applyAlignment="1">
      <alignment vertical="center"/>
    </xf>
    <xf numFmtId="167" fontId="22" fillId="0" borderId="0" xfId="0" applyNumberFormat="1" applyFont="1"/>
    <xf numFmtId="166" fontId="22" fillId="0" borderId="0" xfId="0" applyNumberFormat="1" applyFont="1"/>
    <xf numFmtId="10" fontId="32" fillId="0" borderId="17" xfId="0" applyNumberFormat="1" applyFont="1" applyBorder="1" applyAlignment="1">
      <alignment vertical="center"/>
    </xf>
    <xf numFmtId="168" fontId="32" fillId="0" borderId="17" xfId="0" applyNumberFormat="1" applyFont="1" applyBorder="1" applyAlignment="1">
      <alignment vertical="center"/>
    </xf>
    <xf numFmtId="0" fontId="28" fillId="0" borderId="17" xfId="0" applyFont="1" applyBorder="1" applyAlignment="1">
      <alignment vertical="center"/>
    </xf>
    <xf numFmtId="10" fontId="22" fillId="0" borderId="0" xfId="0" applyNumberFormat="1" applyFont="1"/>
    <xf numFmtId="0" fontId="22" fillId="0" borderId="8" xfId="0" applyFont="1" applyBorder="1"/>
    <xf numFmtId="0" fontId="22" fillId="0" borderId="4" xfId="0" applyFont="1" applyBorder="1"/>
    <xf numFmtId="0" fontId="22" fillId="0" borderId="15" xfId="0" applyFont="1" applyBorder="1"/>
    <xf numFmtId="0" fontId="23" fillId="5" borderId="13" xfId="0" applyFont="1" applyFill="1" applyBorder="1" applyAlignment="1" applyProtection="1">
      <alignment horizontal="left"/>
      <protection locked="0"/>
    </xf>
    <xf numFmtId="0" fontId="23" fillId="5" borderId="2" xfId="0" applyFont="1" applyFill="1" applyBorder="1" applyAlignment="1" applyProtection="1">
      <alignment horizontal="left"/>
      <protection locked="0"/>
    </xf>
    <xf numFmtId="0" fontId="23" fillId="5" borderId="14" xfId="0" applyFont="1" applyFill="1" applyBorder="1" applyAlignment="1" applyProtection="1">
      <alignment horizontal="left"/>
      <protection locked="0"/>
    </xf>
    <xf numFmtId="0" fontId="22" fillId="0" borderId="15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165" fontId="23" fillId="4" borderId="13" xfId="0" applyNumberFormat="1" applyFont="1" applyFill="1" applyBorder="1" applyAlignment="1">
      <alignment horizontal="center" vertical="center"/>
    </xf>
    <xf numFmtId="165" fontId="23" fillId="4" borderId="2" xfId="0" applyNumberFormat="1" applyFont="1" applyFill="1" applyBorder="1" applyAlignment="1">
      <alignment horizontal="center" vertical="center"/>
    </xf>
    <xf numFmtId="165" fontId="23" fillId="4" borderId="14" xfId="0" applyNumberFormat="1" applyFont="1" applyFill="1" applyBorder="1" applyAlignment="1">
      <alignment horizontal="center" vertical="center"/>
    </xf>
    <xf numFmtId="0" fontId="22" fillId="0" borderId="13" xfId="0" applyFont="1" applyBorder="1" applyAlignment="1">
      <alignment horizontal="left" vertical="center" wrapText="1"/>
    </xf>
    <xf numFmtId="0" fontId="22" fillId="0" borderId="2" xfId="0" applyFont="1" applyBorder="1" applyAlignment="1">
      <alignment horizontal="left" vertical="center" wrapText="1"/>
    </xf>
    <xf numFmtId="0" fontId="23" fillId="7" borderId="13" xfId="0" applyFont="1" applyFill="1" applyBorder="1" applyAlignment="1">
      <alignment horizontal="left" vertical="center" wrapText="1"/>
    </xf>
    <xf numFmtId="0" fontId="23" fillId="7" borderId="2" xfId="0" applyFont="1" applyFill="1" applyBorder="1" applyAlignment="1">
      <alignment horizontal="left" vertical="center" wrapText="1"/>
    </xf>
    <xf numFmtId="0" fontId="23" fillId="7" borderId="14" xfId="0" applyFont="1" applyFill="1" applyBorder="1" applyAlignment="1">
      <alignment horizontal="left" vertical="center" wrapText="1"/>
    </xf>
    <xf numFmtId="165" fontId="23" fillId="7" borderId="13" xfId="0" applyNumberFormat="1" applyFont="1" applyFill="1" applyBorder="1" applyAlignment="1">
      <alignment horizontal="center" vertical="center"/>
    </xf>
    <xf numFmtId="165" fontId="23" fillId="7" borderId="2" xfId="0" applyNumberFormat="1" applyFont="1" applyFill="1" applyBorder="1" applyAlignment="1">
      <alignment horizontal="center" vertical="center"/>
    </xf>
    <xf numFmtId="165" fontId="23" fillId="7" borderId="14" xfId="0" applyNumberFormat="1" applyFont="1" applyFill="1" applyBorder="1" applyAlignment="1">
      <alignment horizontal="center" vertical="center"/>
    </xf>
    <xf numFmtId="0" fontId="22" fillId="0" borderId="14" xfId="0" applyFont="1" applyBorder="1" applyAlignment="1">
      <alignment horizontal="left" vertical="center" wrapText="1"/>
    </xf>
    <xf numFmtId="0" fontId="23" fillId="4" borderId="13" xfId="0" applyFont="1" applyFill="1" applyBorder="1" applyAlignment="1">
      <alignment horizontal="left" vertical="center" wrapText="1"/>
    </xf>
    <xf numFmtId="0" fontId="23" fillId="4" borderId="2" xfId="0" applyFont="1" applyFill="1" applyBorder="1" applyAlignment="1">
      <alignment horizontal="left" vertical="center" wrapText="1"/>
    </xf>
    <xf numFmtId="0" fontId="23" fillId="4" borderId="14" xfId="0" applyFont="1" applyFill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3" fillId="0" borderId="2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165" fontId="23" fillId="8" borderId="13" xfId="0" applyNumberFormat="1" applyFont="1" applyFill="1" applyBorder="1" applyAlignment="1">
      <alignment horizontal="center" vertical="center"/>
    </xf>
    <xf numFmtId="165" fontId="23" fillId="8" borderId="2" xfId="0" applyNumberFormat="1" applyFont="1" applyFill="1" applyBorder="1" applyAlignment="1">
      <alignment horizontal="center" vertical="center"/>
    </xf>
    <xf numFmtId="165" fontId="23" fillId="8" borderId="14" xfId="0" applyNumberFormat="1" applyFont="1" applyFill="1" applyBorder="1" applyAlignment="1">
      <alignment horizontal="center" vertical="center"/>
    </xf>
    <xf numFmtId="0" fontId="2" fillId="5" borderId="13" xfId="0" applyFont="1" applyFill="1" applyBorder="1" applyAlignment="1" applyProtection="1">
      <alignment horizontal="left"/>
      <protection locked="0"/>
    </xf>
    <xf numFmtId="0" fontId="2" fillId="5" borderId="2" xfId="0" applyFont="1" applyFill="1" applyBorder="1" applyAlignment="1" applyProtection="1">
      <alignment horizontal="left"/>
      <protection locked="0"/>
    </xf>
    <xf numFmtId="0" fontId="2" fillId="5" borderId="14" xfId="0" applyFont="1" applyFill="1" applyBorder="1" applyAlignment="1" applyProtection="1">
      <alignment horizontal="left"/>
      <protection locked="0"/>
    </xf>
    <xf numFmtId="0" fontId="14" fillId="0" borderId="1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165" fontId="2" fillId="8" borderId="13" xfId="0" applyNumberFormat="1" applyFont="1" applyFill="1" applyBorder="1" applyAlignment="1">
      <alignment horizontal="center" vertical="center"/>
    </xf>
    <xf numFmtId="165" fontId="2" fillId="8" borderId="2" xfId="0" applyNumberFormat="1" applyFont="1" applyFill="1" applyBorder="1" applyAlignment="1">
      <alignment horizontal="center" vertical="center"/>
    </xf>
    <xf numFmtId="165" fontId="2" fillId="8" borderId="14" xfId="0" applyNumberFormat="1" applyFont="1" applyFill="1" applyBorder="1" applyAlignment="1">
      <alignment horizontal="center" vertical="center"/>
    </xf>
    <xf numFmtId="0" fontId="12" fillId="7" borderId="13" xfId="0" applyFont="1" applyFill="1" applyBorder="1" applyAlignment="1">
      <alignment horizontal="left" vertical="center" wrapText="1"/>
    </xf>
    <xf numFmtId="0" fontId="12" fillId="7" borderId="2" xfId="0" applyFont="1" applyFill="1" applyBorder="1" applyAlignment="1">
      <alignment horizontal="left" vertical="center" wrapText="1"/>
    </xf>
    <xf numFmtId="0" fontId="12" fillId="7" borderId="14" xfId="0" applyFont="1" applyFill="1" applyBorder="1" applyAlignment="1">
      <alignment horizontal="left" vertical="center" wrapText="1"/>
    </xf>
    <xf numFmtId="165" fontId="2" fillId="7" borderId="13" xfId="0" applyNumberFormat="1" applyFont="1" applyFill="1" applyBorder="1" applyAlignment="1">
      <alignment horizontal="center" vertical="center"/>
    </xf>
    <xf numFmtId="165" fontId="2" fillId="7" borderId="2" xfId="0" applyNumberFormat="1" applyFont="1" applyFill="1" applyBorder="1" applyAlignment="1">
      <alignment horizontal="center" vertical="center"/>
    </xf>
    <xf numFmtId="165" fontId="2" fillId="7" borderId="14" xfId="0" applyNumberFormat="1" applyFont="1" applyFill="1" applyBorder="1" applyAlignment="1">
      <alignment horizontal="center" vertical="center"/>
    </xf>
    <xf numFmtId="0" fontId="1" fillId="0" borderId="1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2" fillId="4" borderId="13" xfId="0" applyFont="1" applyFill="1" applyBorder="1" applyAlignment="1">
      <alignment horizontal="left" vertical="center" wrapText="1"/>
    </xf>
    <xf numFmtId="0" fontId="12" fillId="4" borderId="2" xfId="0" applyFont="1" applyFill="1" applyBorder="1" applyAlignment="1">
      <alignment horizontal="left" vertical="center" wrapText="1"/>
    </xf>
    <xf numFmtId="0" fontId="12" fillId="4" borderId="14" xfId="0" applyFont="1" applyFill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8">
    <cellStyle name="Besuchter Hyperlink" xfId="5" builtinId="9" hidden="1"/>
    <cellStyle name="Besuchter Hyperlink" xfId="7" builtinId="9" hidden="1"/>
    <cellStyle name="Euro" xfId="1" xr:uid="{00000000-0005-0000-0000-000002000000}"/>
    <cellStyle name="Euro 2" xfId="2" xr:uid="{00000000-0005-0000-0000-000003000000}"/>
    <cellStyle name="Link" xfId="4" builtinId="8" hidden="1"/>
    <cellStyle name="Link" xfId="6" builtinId="8" hidden="1"/>
    <cellStyle name="Prozent" xfId="3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DE3F3-E3FC-47FB-9E2F-02808D16E458}">
  <sheetPr>
    <tabColor rgb="FF92D050"/>
    <pageSetUpPr fitToPage="1"/>
  </sheetPr>
  <dimension ref="A1:N89"/>
  <sheetViews>
    <sheetView showGridLines="0" topLeftCell="A4" zoomScaleNormal="100" workbookViewId="0">
      <selection activeCell="M18" sqref="M18"/>
    </sheetView>
  </sheetViews>
  <sheetFormatPr baseColWidth="10" defaultColWidth="11.44140625" defaultRowHeight="12" x14ac:dyDescent="0.25"/>
  <cols>
    <col min="1" max="1" width="7.6640625" style="118" customWidth="1"/>
    <col min="2" max="2" width="13.6640625" style="118" customWidth="1"/>
    <col min="3" max="3" width="41.33203125" style="118" customWidth="1"/>
    <col min="4" max="4" width="8" style="118" customWidth="1"/>
    <col min="5" max="10" width="14.6640625" style="118" customWidth="1"/>
    <col min="11" max="16384" width="11.44140625" style="118"/>
  </cols>
  <sheetData>
    <row r="1" spans="1:14" s="114" customFormat="1" ht="21" customHeight="1" x14ac:dyDescent="0.3">
      <c r="A1" s="111" t="s">
        <v>150</v>
      </c>
      <c r="B1" s="112"/>
      <c r="C1" s="112"/>
      <c r="D1" s="112"/>
      <c r="E1" s="112"/>
      <c r="F1" s="112"/>
      <c r="G1" s="112"/>
      <c r="H1" s="112"/>
      <c r="I1" s="112"/>
      <c r="J1" s="113"/>
    </row>
    <row r="2" spans="1:14" s="114" customFormat="1" ht="11.25" customHeight="1" x14ac:dyDescent="0.3">
      <c r="A2" s="115"/>
      <c r="J2" s="116"/>
    </row>
    <row r="3" spans="1:14" ht="17.25" customHeight="1" x14ac:dyDescent="0.25">
      <c r="A3" s="117" t="s">
        <v>151</v>
      </c>
      <c r="D3" s="119" t="s">
        <v>152</v>
      </c>
      <c r="E3" s="249"/>
      <c r="F3" s="250"/>
      <c r="G3" s="250"/>
      <c r="H3" s="251"/>
      <c r="J3" s="120"/>
    </row>
    <row r="4" spans="1:14" ht="17.25" customHeight="1" x14ac:dyDescent="0.25">
      <c r="A4" s="117" t="s">
        <v>104</v>
      </c>
      <c r="D4" s="119" t="s">
        <v>105</v>
      </c>
      <c r="E4" s="249"/>
      <c r="F4" s="250"/>
      <c r="G4" s="250"/>
      <c r="H4" s="251"/>
      <c r="J4" s="120"/>
    </row>
    <row r="5" spans="1:14" s="114" customFormat="1" ht="12" customHeight="1" x14ac:dyDescent="0.3">
      <c r="A5" s="121"/>
      <c r="B5" s="122"/>
      <c r="C5" s="122"/>
      <c r="D5" s="122"/>
      <c r="E5" s="122"/>
      <c r="F5" s="122"/>
      <c r="G5" s="122"/>
      <c r="H5" s="122"/>
      <c r="I5" s="122"/>
      <c r="J5" s="123"/>
    </row>
    <row r="6" spans="1:14" s="127" customFormat="1" ht="15.45" customHeight="1" x14ac:dyDescent="0.3">
      <c r="A6" s="124" t="s">
        <v>97</v>
      </c>
      <c r="B6" s="125"/>
      <c r="C6" s="126" t="s">
        <v>120</v>
      </c>
      <c r="D6" s="125"/>
      <c r="E6" s="125"/>
      <c r="F6" s="125"/>
      <c r="G6" s="252" t="s">
        <v>174</v>
      </c>
      <c r="H6" s="253"/>
      <c r="I6" s="253"/>
      <c r="J6" s="254"/>
    </row>
    <row r="7" spans="1:14" s="127" customFormat="1" ht="15.45" customHeight="1" x14ac:dyDescent="0.3">
      <c r="A7" s="128"/>
      <c r="C7" s="129" t="s">
        <v>153</v>
      </c>
      <c r="G7" s="255"/>
      <c r="H7" s="256"/>
      <c r="I7" s="256"/>
      <c r="J7" s="257"/>
    </row>
    <row r="8" spans="1:14" s="127" customFormat="1" ht="15.45" customHeight="1" x14ac:dyDescent="0.3">
      <c r="A8" s="117"/>
      <c r="C8" s="129" t="s">
        <v>154</v>
      </c>
      <c r="G8" s="258"/>
      <c r="H8" s="259"/>
      <c r="I8" s="259"/>
      <c r="J8" s="260"/>
    </row>
    <row r="9" spans="1:14" s="133" customFormat="1" ht="26.7" customHeight="1" x14ac:dyDescent="0.25">
      <c r="A9" s="130" t="s">
        <v>0</v>
      </c>
      <c r="B9" s="131" t="s">
        <v>1</v>
      </c>
      <c r="C9" s="132"/>
      <c r="D9" s="132"/>
      <c r="E9" s="261" t="s">
        <v>99</v>
      </c>
      <c r="F9" s="262"/>
      <c r="G9" s="263" t="s">
        <v>121</v>
      </c>
      <c r="H9" s="264"/>
      <c r="I9" s="263" t="s">
        <v>98</v>
      </c>
      <c r="J9" s="264"/>
    </row>
    <row r="10" spans="1:14" s="133" customFormat="1" x14ac:dyDescent="0.25">
      <c r="A10" s="134"/>
      <c r="B10" s="135"/>
      <c r="C10" s="135"/>
      <c r="D10" s="135"/>
      <c r="E10" s="136" t="s">
        <v>2</v>
      </c>
      <c r="F10" s="137" t="s">
        <v>3</v>
      </c>
      <c r="G10" s="136" t="s">
        <v>2</v>
      </c>
      <c r="H10" s="137" t="s">
        <v>3</v>
      </c>
      <c r="I10" s="136" t="s">
        <v>2</v>
      </c>
      <c r="J10" s="137" t="s">
        <v>3</v>
      </c>
    </row>
    <row r="11" spans="1:14" s="140" customFormat="1" ht="15.45" customHeight="1" x14ac:dyDescent="0.3">
      <c r="A11" s="130" t="s">
        <v>70</v>
      </c>
      <c r="B11" s="131" t="s">
        <v>5</v>
      </c>
      <c r="C11" s="132"/>
      <c r="D11" s="132"/>
      <c r="E11" s="138">
        <v>1</v>
      </c>
      <c r="F11" s="139"/>
      <c r="G11" s="138">
        <v>1</v>
      </c>
      <c r="H11" s="139"/>
      <c r="I11" s="138">
        <v>1</v>
      </c>
      <c r="J11" s="139"/>
    </row>
    <row r="12" spans="1:14" s="144" customFormat="1" ht="15.45" customHeight="1" x14ac:dyDescent="0.3">
      <c r="A12" s="145" t="s">
        <v>7</v>
      </c>
      <c r="B12" s="131" t="s">
        <v>8</v>
      </c>
      <c r="C12" s="132"/>
      <c r="D12" s="132"/>
      <c r="E12" s="146"/>
      <c r="F12" s="147"/>
      <c r="G12" s="146"/>
      <c r="H12" s="147"/>
      <c r="I12" s="146"/>
      <c r="J12" s="148"/>
    </row>
    <row r="13" spans="1:14" s="144" customFormat="1" ht="15.45" customHeight="1" x14ac:dyDescent="0.3">
      <c r="A13" s="149" t="s">
        <v>6</v>
      </c>
      <c r="B13" s="150" t="s">
        <v>9</v>
      </c>
      <c r="C13" s="151"/>
      <c r="D13" s="151"/>
      <c r="E13" s="146"/>
      <c r="F13" s="147"/>
      <c r="G13" s="146"/>
      <c r="H13" s="147"/>
      <c r="I13" s="146"/>
      <c r="J13" s="148"/>
    </row>
    <row r="14" spans="1:14" s="144" customFormat="1" ht="15.45" customHeight="1" x14ac:dyDescent="0.3">
      <c r="A14" s="152" t="s">
        <v>10</v>
      </c>
      <c r="B14" s="153" t="s">
        <v>173</v>
      </c>
      <c r="C14" s="154"/>
      <c r="D14" s="154"/>
      <c r="E14" s="155"/>
      <c r="F14" s="143">
        <f t="shared" ref="F14:F20" si="0">E14*F$11</f>
        <v>0</v>
      </c>
      <c r="G14" s="155"/>
      <c r="H14" s="143">
        <f t="shared" ref="H14:H20" si="1">G14*H$11</f>
        <v>0</v>
      </c>
      <c r="I14" s="155"/>
      <c r="J14" s="143">
        <f t="shared" ref="J14:J20" si="2">I14*J$11</f>
        <v>0</v>
      </c>
    </row>
    <row r="15" spans="1:14" s="144" customFormat="1" ht="15.45" customHeight="1" x14ac:dyDescent="0.3">
      <c r="A15" s="156" t="s">
        <v>12</v>
      </c>
      <c r="B15" s="150" t="s">
        <v>17</v>
      </c>
      <c r="C15" s="151"/>
      <c r="D15" s="151"/>
      <c r="E15" s="155"/>
      <c r="F15" s="143">
        <f t="shared" si="0"/>
        <v>0</v>
      </c>
      <c r="G15" s="155"/>
      <c r="H15" s="143">
        <f t="shared" si="1"/>
        <v>0</v>
      </c>
      <c r="I15" s="155"/>
      <c r="J15" s="143">
        <f t="shared" si="2"/>
        <v>0</v>
      </c>
    </row>
    <row r="16" spans="1:14" s="144" customFormat="1" ht="15.45" customHeight="1" x14ac:dyDescent="0.25">
      <c r="A16" s="156" t="s">
        <v>13</v>
      </c>
      <c r="B16" s="150" t="s">
        <v>18</v>
      </c>
      <c r="C16" s="151"/>
      <c r="D16" s="151"/>
      <c r="E16" s="155"/>
      <c r="F16" s="143">
        <f t="shared" si="0"/>
        <v>0</v>
      </c>
      <c r="G16" s="155"/>
      <c r="H16" s="143">
        <f t="shared" si="1"/>
        <v>0</v>
      </c>
      <c r="I16" s="155"/>
      <c r="J16" s="143">
        <f t="shared" si="2"/>
        <v>0</v>
      </c>
      <c r="M16" s="118"/>
      <c r="N16" s="118"/>
    </row>
    <row r="17" spans="1:14" s="140" customFormat="1" ht="15.45" customHeight="1" x14ac:dyDescent="0.25">
      <c r="A17" s="156" t="s">
        <v>76</v>
      </c>
      <c r="B17" s="150" t="s">
        <v>19</v>
      </c>
      <c r="C17" s="151"/>
      <c r="D17" s="151"/>
      <c r="E17" s="155"/>
      <c r="F17" s="143">
        <f t="shared" si="0"/>
        <v>0</v>
      </c>
      <c r="G17" s="155"/>
      <c r="H17" s="143">
        <f t="shared" si="1"/>
        <v>0</v>
      </c>
      <c r="I17" s="155"/>
      <c r="J17" s="143">
        <f t="shared" si="2"/>
        <v>0</v>
      </c>
      <c r="M17" s="118"/>
      <c r="N17" s="118"/>
    </row>
    <row r="18" spans="1:14" s="144" customFormat="1" ht="15.45" customHeight="1" x14ac:dyDescent="0.25">
      <c r="A18" s="156" t="s">
        <v>14</v>
      </c>
      <c r="B18" s="150" t="s">
        <v>20</v>
      </c>
      <c r="C18" s="151"/>
      <c r="D18" s="151"/>
      <c r="E18" s="155"/>
      <c r="F18" s="143">
        <f t="shared" si="0"/>
        <v>0</v>
      </c>
      <c r="G18" s="155"/>
      <c r="H18" s="143">
        <f t="shared" si="1"/>
        <v>0</v>
      </c>
      <c r="I18" s="155"/>
      <c r="J18" s="143">
        <f t="shared" si="2"/>
        <v>0</v>
      </c>
      <c r="M18" s="118"/>
      <c r="N18" s="118"/>
    </row>
    <row r="19" spans="1:14" s="144" customFormat="1" ht="15.45" customHeight="1" x14ac:dyDescent="0.3">
      <c r="A19" s="156" t="s">
        <v>15</v>
      </c>
      <c r="B19" s="150" t="s">
        <v>21</v>
      </c>
      <c r="C19" s="151"/>
      <c r="D19" s="151"/>
      <c r="E19" s="155"/>
      <c r="F19" s="143">
        <f t="shared" si="0"/>
        <v>0</v>
      </c>
      <c r="G19" s="155"/>
      <c r="H19" s="143">
        <f t="shared" si="1"/>
        <v>0</v>
      </c>
      <c r="I19" s="155"/>
      <c r="J19" s="143">
        <f t="shared" si="2"/>
        <v>0</v>
      </c>
    </row>
    <row r="20" spans="1:14" s="144" customFormat="1" ht="15.45" customHeight="1" x14ac:dyDescent="0.3">
      <c r="A20" s="157" t="s">
        <v>16</v>
      </c>
      <c r="B20" s="158" t="s">
        <v>22</v>
      </c>
      <c r="C20" s="125"/>
      <c r="D20" s="125"/>
      <c r="E20" s="155"/>
      <c r="F20" s="143">
        <f t="shared" si="0"/>
        <v>0</v>
      </c>
      <c r="G20" s="155"/>
      <c r="H20" s="143">
        <f t="shared" si="1"/>
        <v>0</v>
      </c>
      <c r="I20" s="155"/>
      <c r="J20" s="143">
        <f t="shared" si="2"/>
        <v>0</v>
      </c>
    </row>
    <row r="21" spans="1:14" s="144" customFormat="1" ht="15.45" customHeight="1" x14ac:dyDescent="0.3">
      <c r="A21" s="159"/>
      <c r="B21" s="160" t="s">
        <v>23</v>
      </c>
      <c r="C21" s="161"/>
      <c r="D21" s="161"/>
      <c r="E21" s="162">
        <f t="shared" ref="E21:J21" si="3">SUM(E14:E20)</f>
        <v>0</v>
      </c>
      <c r="F21" s="163">
        <f t="shared" si="3"/>
        <v>0</v>
      </c>
      <c r="G21" s="162">
        <f t="shared" si="3"/>
        <v>0</v>
      </c>
      <c r="H21" s="163">
        <f t="shared" si="3"/>
        <v>0</v>
      </c>
      <c r="I21" s="162">
        <f t="shared" si="3"/>
        <v>0</v>
      </c>
      <c r="J21" s="163">
        <f t="shared" si="3"/>
        <v>0</v>
      </c>
    </row>
    <row r="22" spans="1:14" s="144" customFormat="1" ht="15.45" customHeight="1" x14ac:dyDescent="0.3">
      <c r="A22" s="149" t="s">
        <v>93</v>
      </c>
      <c r="B22" s="154" t="s">
        <v>24</v>
      </c>
      <c r="C22" s="127"/>
      <c r="D22" s="127"/>
      <c r="E22" s="146"/>
      <c r="F22" s="147"/>
      <c r="G22" s="146"/>
      <c r="H22" s="147"/>
      <c r="I22" s="146"/>
      <c r="J22" s="148"/>
    </row>
    <row r="23" spans="1:14" s="144" customFormat="1" ht="15.45" customHeight="1" x14ac:dyDescent="0.3">
      <c r="A23" s="157" t="s">
        <v>34</v>
      </c>
      <c r="B23" s="125" t="s">
        <v>25</v>
      </c>
      <c r="C23" s="125"/>
      <c r="D23" s="125"/>
      <c r="E23" s="155"/>
      <c r="F23" s="143">
        <f t="shared" ref="F23:F32" si="4">E23*F$11</f>
        <v>0</v>
      </c>
      <c r="G23" s="155"/>
      <c r="H23" s="143">
        <f t="shared" ref="H23:H32" si="5">G23*H$11</f>
        <v>0</v>
      </c>
      <c r="I23" s="155"/>
      <c r="J23" s="143">
        <f t="shared" ref="J23:J32" si="6">I23*J$11</f>
        <v>0</v>
      </c>
    </row>
    <row r="24" spans="1:14" s="140" customFormat="1" ht="15.45" customHeight="1" x14ac:dyDescent="0.3">
      <c r="A24" s="152"/>
      <c r="B24" s="150" t="s">
        <v>26</v>
      </c>
      <c r="C24" s="151"/>
      <c r="D24" s="151"/>
      <c r="E24" s="155"/>
      <c r="F24" s="143">
        <f t="shared" si="4"/>
        <v>0</v>
      </c>
      <c r="G24" s="155"/>
      <c r="H24" s="143">
        <f t="shared" si="5"/>
        <v>0</v>
      </c>
      <c r="I24" s="155"/>
      <c r="J24" s="143">
        <f t="shared" si="6"/>
        <v>0</v>
      </c>
    </row>
    <row r="25" spans="1:14" s="140" customFormat="1" ht="15.45" customHeight="1" x14ac:dyDescent="0.3">
      <c r="A25" s="157" t="s">
        <v>36</v>
      </c>
      <c r="B25" s="150" t="s">
        <v>158</v>
      </c>
      <c r="C25" s="151"/>
      <c r="D25" s="151"/>
      <c r="E25" s="155"/>
      <c r="F25" s="143">
        <f t="shared" si="4"/>
        <v>0</v>
      </c>
      <c r="G25" s="155"/>
      <c r="H25" s="143">
        <f t="shared" si="5"/>
        <v>0</v>
      </c>
      <c r="I25" s="155"/>
      <c r="J25" s="143">
        <f t="shared" si="6"/>
        <v>0</v>
      </c>
    </row>
    <row r="26" spans="1:14" s="140" customFormat="1" ht="15.45" customHeight="1" x14ac:dyDescent="0.3">
      <c r="A26" s="152"/>
      <c r="B26" s="154" t="s">
        <v>27</v>
      </c>
      <c r="C26" s="154"/>
      <c r="D26" s="154"/>
      <c r="E26" s="155"/>
      <c r="F26" s="143">
        <f t="shared" si="4"/>
        <v>0</v>
      </c>
      <c r="G26" s="155"/>
      <c r="H26" s="143">
        <f t="shared" si="5"/>
        <v>0</v>
      </c>
      <c r="I26" s="155"/>
      <c r="J26" s="143">
        <f t="shared" si="6"/>
        <v>0</v>
      </c>
    </row>
    <row r="27" spans="1:14" s="144" customFormat="1" ht="15.45" customHeight="1" x14ac:dyDescent="0.3">
      <c r="A27" s="157" t="s">
        <v>37</v>
      </c>
      <c r="B27" s="151" t="s">
        <v>28</v>
      </c>
      <c r="C27" s="151"/>
      <c r="D27" s="151"/>
      <c r="E27" s="155"/>
      <c r="F27" s="143">
        <f t="shared" si="4"/>
        <v>0</v>
      </c>
      <c r="G27" s="155"/>
      <c r="H27" s="143">
        <f t="shared" si="5"/>
        <v>0</v>
      </c>
      <c r="I27" s="155"/>
      <c r="J27" s="143">
        <f t="shared" si="6"/>
        <v>0</v>
      </c>
    </row>
    <row r="28" spans="1:14" s="140" customFormat="1" ht="15.45" customHeight="1" x14ac:dyDescent="0.3">
      <c r="A28" s="152" t="s">
        <v>39</v>
      </c>
      <c r="B28" s="151" t="s">
        <v>29</v>
      </c>
      <c r="C28" s="151"/>
      <c r="D28" s="151"/>
      <c r="E28" s="155"/>
      <c r="F28" s="143">
        <f t="shared" si="4"/>
        <v>0</v>
      </c>
      <c r="G28" s="155"/>
      <c r="H28" s="143">
        <f t="shared" si="5"/>
        <v>0</v>
      </c>
      <c r="I28" s="155"/>
      <c r="J28" s="143">
        <f t="shared" si="6"/>
        <v>0</v>
      </c>
    </row>
    <row r="29" spans="1:14" s="144" customFormat="1" ht="15.45" customHeight="1" x14ac:dyDescent="0.3">
      <c r="A29" s="157" t="s">
        <v>38</v>
      </c>
      <c r="B29" s="150" t="s">
        <v>30</v>
      </c>
      <c r="C29" s="151"/>
      <c r="D29" s="151"/>
      <c r="E29" s="155"/>
      <c r="F29" s="143">
        <f t="shared" si="4"/>
        <v>0</v>
      </c>
      <c r="G29" s="155"/>
      <c r="H29" s="143">
        <f t="shared" si="5"/>
        <v>0</v>
      </c>
      <c r="I29" s="155"/>
      <c r="J29" s="143">
        <f t="shared" si="6"/>
        <v>0</v>
      </c>
    </row>
    <row r="30" spans="1:14" s="144" customFormat="1" ht="15.45" customHeight="1" x14ac:dyDescent="0.3">
      <c r="A30" s="152"/>
      <c r="B30" s="168" t="s">
        <v>40</v>
      </c>
      <c r="C30" s="168"/>
      <c r="D30" s="168"/>
      <c r="E30" s="155"/>
      <c r="F30" s="143">
        <f t="shared" si="4"/>
        <v>0</v>
      </c>
      <c r="G30" s="155"/>
      <c r="H30" s="143">
        <f t="shared" si="5"/>
        <v>0</v>
      </c>
      <c r="I30" s="155"/>
      <c r="J30" s="143">
        <f t="shared" si="6"/>
        <v>0</v>
      </c>
    </row>
    <row r="31" spans="1:14" s="144" customFormat="1" ht="15.45" customHeight="1" x14ac:dyDescent="0.3">
      <c r="A31" s="157" t="s">
        <v>41</v>
      </c>
      <c r="B31" s="169" t="s">
        <v>4</v>
      </c>
      <c r="C31" s="170"/>
      <c r="D31" s="170"/>
      <c r="E31" s="155"/>
      <c r="F31" s="143">
        <f t="shared" si="4"/>
        <v>0</v>
      </c>
      <c r="G31" s="155"/>
      <c r="H31" s="143">
        <f t="shared" si="5"/>
        <v>0</v>
      </c>
      <c r="I31" s="155"/>
      <c r="J31" s="143">
        <f t="shared" si="6"/>
        <v>0</v>
      </c>
    </row>
    <row r="32" spans="1:14" s="144" customFormat="1" ht="15.45" customHeight="1" x14ac:dyDescent="0.3">
      <c r="A32" s="171" t="s">
        <v>39</v>
      </c>
      <c r="B32" s="172" t="s">
        <v>31</v>
      </c>
      <c r="C32" s="172"/>
      <c r="D32" s="172"/>
      <c r="E32" s="155"/>
      <c r="F32" s="143">
        <f t="shared" si="4"/>
        <v>0</v>
      </c>
      <c r="G32" s="155"/>
      <c r="H32" s="143">
        <f t="shared" si="5"/>
        <v>0</v>
      </c>
      <c r="I32" s="155"/>
      <c r="J32" s="143">
        <f t="shared" si="6"/>
        <v>0</v>
      </c>
    </row>
    <row r="33" spans="1:10" s="144" customFormat="1" ht="15.45" customHeight="1" x14ac:dyDescent="0.3">
      <c r="A33" s="159"/>
      <c r="B33" s="160" t="s">
        <v>32</v>
      </c>
      <c r="C33" s="161"/>
      <c r="D33" s="161"/>
      <c r="E33" s="162">
        <f t="shared" ref="E33:J33" si="7">SUM(E23:E32)</f>
        <v>0</v>
      </c>
      <c r="F33" s="163">
        <f t="shared" si="7"/>
        <v>0</v>
      </c>
      <c r="G33" s="162">
        <f t="shared" si="7"/>
        <v>0</v>
      </c>
      <c r="H33" s="163">
        <f t="shared" si="7"/>
        <v>0</v>
      </c>
      <c r="I33" s="162">
        <f t="shared" si="7"/>
        <v>0</v>
      </c>
      <c r="J33" s="163">
        <f t="shared" si="7"/>
        <v>0</v>
      </c>
    </row>
    <row r="34" spans="1:10" s="144" customFormat="1" ht="15.45" customHeight="1" x14ac:dyDescent="0.3">
      <c r="A34" s="173" t="s">
        <v>42</v>
      </c>
      <c r="B34" s="169" t="s">
        <v>33</v>
      </c>
      <c r="C34" s="172"/>
      <c r="D34" s="172"/>
      <c r="E34" s="146"/>
      <c r="F34" s="147"/>
      <c r="G34" s="146"/>
      <c r="H34" s="147"/>
      <c r="I34" s="146"/>
      <c r="J34" s="148"/>
    </row>
    <row r="35" spans="1:10" s="144" customFormat="1" ht="15.45" customHeight="1" x14ac:dyDescent="0.3">
      <c r="A35" s="156" t="s">
        <v>43</v>
      </c>
      <c r="B35" s="169" t="s">
        <v>73</v>
      </c>
      <c r="C35" s="170"/>
      <c r="D35" s="170"/>
      <c r="E35" s="155"/>
      <c r="F35" s="143">
        <f>E35*F$11</f>
        <v>0</v>
      </c>
      <c r="G35" s="155"/>
      <c r="H35" s="143">
        <f>G35*H$11</f>
        <v>0</v>
      </c>
      <c r="I35" s="155"/>
      <c r="J35" s="143">
        <f>I35*J$11</f>
        <v>0</v>
      </c>
    </row>
    <row r="36" spans="1:10" s="144" customFormat="1" ht="15.45" customHeight="1" x14ac:dyDescent="0.3">
      <c r="A36" s="171" t="s">
        <v>44</v>
      </c>
      <c r="B36" s="172" t="s">
        <v>45</v>
      </c>
      <c r="C36" s="172"/>
      <c r="D36" s="172"/>
      <c r="E36" s="155"/>
      <c r="F36" s="143">
        <f>E36*F$11</f>
        <v>0</v>
      </c>
      <c r="G36" s="155"/>
      <c r="H36" s="143">
        <f>G36*H$11</f>
        <v>0</v>
      </c>
      <c r="I36" s="155"/>
      <c r="J36" s="143">
        <f>I36*J$11</f>
        <v>0</v>
      </c>
    </row>
    <row r="37" spans="1:10" s="144" customFormat="1" ht="15.45" customHeight="1" x14ac:dyDescent="0.3">
      <c r="A37" s="159"/>
      <c r="B37" s="160" t="s">
        <v>91</v>
      </c>
      <c r="C37" s="161"/>
      <c r="D37" s="161"/>
      <c r="E37" s="162">
        <f t="shared" ref="E37:J37" si="8">SUM(E35:E36)</f>
        <v>0</v>
      </c>
      <c r="F37" s="163">
        <f t="shared" si="8"/>
        <v>0</v>
      </c>
      <c r="G37" s="162">
        <f t="shared" si="8"/>
        <v>0</v>
      </c>
      <c r="H37" s="163">
        <f t="shared" si="8"/>
        <v>0</v>
      </c>
      <c r="I37" s="162">
        <f t="shared" si="8"/>
        <v>0</v>
      </c>
      <c r="J37" s="163">
        <f t="shared" si="8"/>
        <v>0</v>
      </c>
    </row>
    <row r="38" spans="1:10" s="140" customFormat="1" ht="15.45" customHeight="1" x14ac:dyDescent="0.3">
      <c r="A38" s="176"/>
      <c r="B38" s="177" t="s">
        <v>46</v>
      </c>
      <c r="C38" s="178"/>
      <c r="D38" s="178"/>
      <c r="E38" s="179">
        <f t="shared" ref="E38:J38" si="9">SUM(E21,E33,E37)</f>
        <v>0</v>
      </c>
      <c r="F38" s="180">
        <f t="shared" si="9"/>
        <v>0</v>
      </c>
      <c r="G38" s="179">
        <f t="shared" si="9"/>
        <v>0</v>
      </c>
      <c r="H38" s="180">
        <f t="shared" si="9"/>
        <v>0</v>
      </c>
      <c r="I38" s="179">
        <f t="shared" si="9"/>
        <v>0</v>
      </c>
      <c r="J38" s="180">
        <f t="shared" si="9"/>
        <v>0</v>
      </c>
    </row>
    <row r="39" spans="1:10" s="140" customFormat="1" ht="15.45" customHeight="1" x14ac:dyDescent="0.3">
      <c r="A39" s="130" t="s">
        <v>49</v>
      </c>
      <c r="B39" s="181" t="s">
        <v>47</v>
      </c>
      <c r="C39" s="182"/>
      <c r="D39" s="182"/>
      <c r="E39" s="146"/>
      <c r="F39" s="147"/>
      <c r="G39" s="146"/>
      <c r="H39" s="147"/>
      <c r="I39" s="146"/>
      <c r="J39" s="148"/>
    </row>
    <row r="40" spans="1:10" s="140" customFormat="1" ht="24.75" customHeight="1" x14ac:dyDescent="0.3">
      <c r="A40" s="149" t="s">
        <v>48</v>
      </c>
      <c r="B40" s="268" t="s">
        <v>86</v>
      </c>
      <c r="C40" s="269"/>
      <c r="D40" s="276"/>
      <c r="E40" s="155"/>
      <c r="F40" s="143">
        <f>E40*F$11</f>
        <v>0</v>
      </c>
      <c r="G40" s="155"/>
      <c r="H40" s="143">
        <f>G40*H$11</f>
        <v>0</v>
      </c>
      <c r="I40" s="155"/>
      <c r="J40" s="143">
        <f>I40*J$11</f>
        <v>0</v>
      </c>
    </row>
    <row r="41" spans="1:10" s="140" customFormat="1" ht="15.45" customHeight="1" x14ac:dyDescent="0.3">
      <c r="A41" s="149" t="s">
        <v>77</v>
      </c>
      <c r="B41" s="169" t="s">
        <v>50</v>
      </c>
      <c r="C41" s="170"/>
      <c r="D41" s="170"/>
      <c r="E41" s="155"/>
      <c r="F41" s="143">
        <f>E41*F$11</f>
        <v>0</v>
      </c>
      <c r="G41" s="155"/>
      <c r="H41" s="143">
        <f>G41*H$11</f>
        <v>0</v>
      </c>
      <c r="I41" s="155"/>
      <c r="J41" s="143">
        <f>I41*J$11</f>
        <v>0</v>
      </c>
    </row>
    <row r="42" spans="1:10" s="140" customFormat="1" ht="15.45" customHeight="1" x14ac:dyDescent="0.3">
      <c r="A42" s="149" t="s">
        <v>78</v>
      </c>
      <c r="B42" s="169" t="s">
        <v>75</v>
      </c>
      <c r="C42" s="170"/>
      <c r="D42" s="170"/>
      <c r="E42" s="155"/>
      <c r="F42" s="143">
        <f>E42*F$11</f>
        <v>0</v>
      </c>
      <c r="G42" s="155"/>
      <c r="H42" s="143">
        <f>G42*H$11</f>
        <v>0</v>
      </c>
      <c r="I42" s="155"/>
      <c r="J42" s="143">
        <f>I42*J$11</f>
        <v>0</v>
      </c>
    </row>
    <row r="43" spans="1:10" s="140" customFormat="1" ht="15.45" customHeight="1" x14ac:dyDescent="0.3">
      <c r="A43" s="184" t="s">
        <v>51</v>
      </c>
      <c r="B43" s="185" t="s">
        <v>52</v>
      </c>
      <c r="C43" s="186"/>
      <c r="D43" s="186"/>
      <c r="E43" s="155"/>
      <c r="F43" s="143">
        <f>E43*F$11</f>
        <v>0</v>
      </c>
      <c r="G43" s="155"/>
      <c r="H43" s="143">
        <f>G43*H$11</f>
        <v>0</v>
      </c>
      <c r="I43" s="155"/>
      <c r="J43" s="143">
        <f>I43*J$11</f>
        <v>0</v>
      </c>
    </row>
    <row r="44" spans="1:10" s="140" customFormat="1" ht="15.45" customHeight="1" x14ac:dyDescent="0.3">
      <c r="A44" s="187"/>
      <c r="B44" s="188" t="s">
        <v>89</v>
      </c>
      <c r="C44" s="189"/>
      <c r="D44" s="189"/>
      <c r="E44" s="179">
        <f t="shared" ref="E44:J44" si="10">SUM(E40:E43)</f>
        <v>0</v>
      </c>
      <c r="F44" s="190">
        <f t="shared" si="10"/>
        <v>0</v>
      </c>
      <c r="G44" s="179">
        <f t="shared" si="10"/>
        <v>0</v>
      </c>
      <c r="H44" s="190">
        <f t="shared" si="10"/>
        <v>0</v>
      </c>
      <c r="I44" s="179">
        <f t="shared" si="10"/>
        <v>0</v>
      </c>
      <c r="J44" s="190">
        <f t="shared" si="10"/>
        <v>0</v>
      </c>
    </row>
    <row r="45" spans="1:10" s="140" customFormat="1" ht="15.45" customHeight="1" x14ac:dyDescent="0.3">
      <c r="A45" s="191" t="s">
        <v>55</v>
      </c>
      <c r="B45" s="192" t="s">
        <v>53</v>
      </c>
      <c r="C45" s="193"/>
      <c r="D45" s="193"/>
      <c r="E45" s="146"/>
      <c r="F45" s="147"/>
      <c r="G45" s="146"/>
      <c r="H45" s="147"/>
      <c r="I45" s="146"/>
      <c r="J45" s="148"/>
    </row>
    <row r="46" spans="1:10" s="140" customFormat="1" ht="15.45" customHeight="1" x14ac:dyDescent="0.3">
      <c r="A46" s="149" t="s">
        <v>54</v>
      </c>
      <c r="B46" s="169" t="s">
        <v>56</v>
      </c>
      <c r="C46" s="170"/>
      <c r="D46" s="170"/>
      <c r="E46" s="146"/>
      <c r="F46" s="147"/>
      <c r="G46" s="146"/>
      <c r="H46" s="147"/>
      <c r="I46" s="146"/>
      <c r="J46" s="148"/>
    </row>
    <row r="47" spans="1:10" s="140" customFormat="1" ht="15.45" customHeight="1" x14ac:dyDescent="0.3">
      <c r="A47" s="156" t="s">
        <v>79</v>
      </c>
      <c r="B47" s="169" t="s">
        <v>87</v>
      </c>
      <c r="C47" s="170"/>
      <c r="D47" s="170"/>
      <c r="E47" s="155"/>
      <c r="F47" s="143">
        <f>E47*F$11</f>
        <v>0</v>
      </c>
      <c r="G47" s="155"/>
      <c r="H47" s="143">
        <f>G47*H$11</f>
        <v>0</v>
      </c>
      <c r="I47" s="155"/>
      <c r="J47" s="143">
        <f>I47*J$11</f>
        <v>0</v>
      </c>
    </row>
    <row r="48" spans="1:10" s="140" customFormat="1" ht="15.45" customHeight="1" x14ac:dyDescent="0.3">
      <c r="A48" s="156" t="s">
        <v>80</v>
      </c>
      <c r="B48" s="169" t="s">
        <v>88</v>
      </c>
      <c r="C48" s="170"/>
      <c r="D48" s="170"/>
      <c r="E48" s="155"/>
      <c r="F48" s="143">
        <f>E48*F$11</f>
        <v>0</v>
      </c>
      <c r="G48" s="155"/>
      <c r="H48" s="143">
        <f>G48*H$11</f>
        <v>0</v>
      </c>
      <c r="I48" s="155"/>
      <c r="J48" s="143">
        <f>I48*J$11</f>
        <v>0</v>
      </c>
    </row>
    <row r="49" spans="1:12" s="140" customFormat="1" ht="15.45" customHeight="1" x14ac:dyDescent="0.3">
      <c r="A49" s="149" t="s">
        <v>57</v>
      </c>
      <c r="B49" s="127" t="s">
        <v>62</v>
      </c>
      <c r="C49" s="127"/>
      <c r="D49" s="127"/>
      <c r="E49" s="155"/>
      <c r="F49" s="143">
        <f>E49*F$11</f>
        <v>0</v>
      </c>
      <c r="G49" s="155"/>
      <c r="H49" s="143">
        <f>G49*H$11</f>
        <v>0</v>
      </c>
      <c r="I49" s="155"/>
      <c r="J49" s="143">
        <f>I49*J$11</f>
        <v>0</v>
      </c>
    </row>
    <row r="50" spans="1:12" s="140" customFormat="1" ht="15.45" customHeight="1" x14ac:dyDescent="0.3">
      <c r="A50" s="149" t="s">
        <v>58</v>
      </c>
      <c r="B50" s="196" t="s">
        <v>63</v>
      </c>
      <c r="C50" s="197"/>
      <c r="D50" s="197"/>
      <c r="E50" s="146"/>
      <c r="F50" s="147"/>
      <c r="G50" s="146"/>
      <c r="H50" s="147"/>
      <c r="I50" s="146"/>
      <c r="J50" s="148"/>
    </row>
    <row r="51" spans="1:12" s="140" customFormat="1" ht="15.45" customHeight="1" x14ac:dyDescent="0.3">
      <c r="A51" s="156" t="s">
        <v>59</v>
      </c>
      <c r="B51" s="169" t="s">
        <v>90</v>
      </c>
      <c r="C51" s="170"/>
      <c r="D51" s="170"/>
      <c r="E51" s="155"/>
      <c r="F51" s="143">
        <f t="shared" ref="F51:F57" si="11">E51*F$11</f>
        <v>0</v>
      </c>
      <c r="G51" s="155"/>
      <c r="H51" s="143">
        <f t="shared" ref="H51:H57" si="12">G51*H$11</f>
        <v>0</v>
      </c>
      <c r="I51" s="155"/>
      <c r="J51" s="143">
        <f t="shared" ref="J51:J57" si="13">I51*J$11</f>
        <v>0</v>
      </c>
    </row>
    <row r="52" spans="1:12" s="140" customFormat="1" ht="15.45" customHeight="1" x14ac:dyDescent="0.3">
      <c r="A52" s="156" t="s">
        <v>60</v>
      </c>
      <c r="B52" s="169" t="s">
        <v>72</v>
      </c>
      <c r="C52" s="170"/>
      <c r="D52" s="170"/>
      <c r="E52" s="155"/>
      <c r="F52" s="143">
        <f t="shared" si="11"/>
        <v>0</v>
      </c>
      <c r="G52" s="155"/>
      <c r="H52" s="143">
        <f t="shared" si="12"/>
        <v>0</v>
      </c>
      <c r="I52" s="155"/>
      <c r="J52" s="143">
        <f t="shared" si="13"/>
        <v>0</v>
      </c>
    </row>
    <row r="53" spans="1:12" s="140" customFormat="1" ht="15.45" customHeight="1" x14ac:dyDescent="0.3">
      <c r="A53" s="149" t="s">
        <v>61</v>
      </c>
      <c r="B53" s="169" t="s">
        <v>64</v>
      </c>
      <c r="C53" s="170"/>
      <c r="D53" s="170"/>
      <c r="E53" s="155"/>
      <c r="F53" s="143">
        <f t="shared" si="11"/>
        <v>0</v>
      </c>
      <c r="G53" s="155"/>
      <c r="H53" s="143">
        <f t="shared" si="12"/>
        <v>0</v>
      </c>
      <c r="I53" s="155"/>
      <c r="J53" s="143">
        <f t="shared" si="13"/>
        <v>0</v>
      </c>
    </row>
    <row r="54" spans="1:12" s="140" customFormat="1" ht="15.45" customHeight="1" x14ac:dyDescent="0.3">
      <c r="A54" s="149" t="s">
        <v>81</v>
      </c>
      <c r="B54" s="169" t="s">
        <v>66</v>
      </c>
      <c r="C54" s="170"/>
      <c r="D54" s="170"/>
      <c r="E54" s="155"/>
      <c r="F54" s="143">
        <f t="shared" si="11"/>
        <v>0</v>
      </c>
      <c r="G54" s="155"/>
      <c r="H54" s="143">
        <f t="shared" si="12"/>
        <v>0</v>
      </c>
      <c r="I54" s="155"/>
      <c r="J54" s="143">
        <f t="shared" si="13"/>
        <v>0</v>
      </c>
    </row>
    <row r="55" spans="1:12" s="140" customFormat="1" ht="15.45" customHeight="1" x14ac:dyDescent="0.3">
      <c r="A55" s="149" t="s">
        <v>82</v>
      </c>
      <c r="B55" s="169" t="s">
        <v>65</v>
      </c>
      <c r="C55" s="170"/>
      <c r="D55" s="170"/>
      <c r="E55" s="155"/>
      <c r="F55" s="143">
        <f t="shared" si="11"/>
        <v>0</v>
      </c>
      <c r="G55" s="155"/>
      <c r="H55" s="143">
        <f t="shared" si="12"/>
        <v>0</v>
      </c>
      <c r="I55" s="155"/>
      <c r="J55" s="143">
        <f t="shared" si="13"/>
        <v>0</v>
      </c>
    </row>
    <row r="56" spans="1:12" s="140" customFormat="1" ht="15.45" customHeight="1" x14ac:dyDescent="0.3">
      <c r="A56" s="149" t="s">
        <v>83</v>
      </c>
      <c r="B56" s="169" t="s">
        <v>71</v>
      </c>
      <c r="C56" s="170"/>
      <c r="D56" s="170"/>
      <c r="E56" s="155"/>
      <c r="F56" s="143">
        <f t="shared" si="11"/>
        <v>0</v>
      </c>
      <c r="G56" s="155"/>
      <c r="H56" s="143">
        <f t="shared" si="12"/>
        <v>0</v>
      </c>
      <c r="I56" s="155"/>
      <c r="J56" s="143">
        <f t="shared" si="13"/>
        <v>0</v>
      </c>
    </row>
    <row r="57" spans="1:12" s="140" customFormat="1" ht="15.45" customHeight="1" x14ac:dyDescent="0.3">
      <c r="A57" s="184" t="s">
        <v>84</v>
      </c>
      <c r="B57" s="186" t="s">
        <v>67</v>
      </c>
      <c r="C57" s="186"/>
      <c r="D57" s="186"/>
      <c r="E57" s="155"/>
      <c r="F57" s="143">
        <f t="shared" si="11"/>
        <v>0</v>
      </c>
      <c r="G57" s="155"/>
      <c r="H57" s="143">
        <f t="shared" si="12"/>
        <v>0</v>
      </c>
      <c r="I57" s="155"/>
      <c r="J57" s="143">
        <f t="shared" si="13"/>
        <v>0</v>
      </c>
    </row>
    <row r="58" spans="1:12" s="140" customFormat="1" ht="15.45" customHeight="1" x14ac:dyDescent="0.3">
      <c r="A58" s="176"/>
      <c r="B58" s="199" t="s">
        <v>92</v>
      </c>
      <c r="C58" s="200"/>
      <c r="D58" s="200"/>
      <c r="E58" s="179">
        <f t="shared" ref="E58:J58" si="14">SUM(E47:E57)</f>
        <v>0</v>
      </c>
      <c r="F58" s="190">
        <f t="shared" si="14"/>
        <v>0</v>
      </c>
      <c r="G58" s="179">
        <f t="shared" si="14"/>
        <v>0</v>
      </c>
      <c r="H58" s="190">
        <f t="shared" si="14"/>
        <v>0</v>
      </c>
      <c r="I58" s="179">
        <f t="shared" si="14"/>
        <v>0</v>
      </c>
      <c r="J58" s="190">
        <f t="shared" si="14"/>
        <v>0</v>
      </c>
    </row>
    <row r="59" spans="1:12" s="140" customFormat="1" ht="15.45" customHeight="1" x14ac:dyDescent="0.3">
      <c r="A59" s="201" t="s">
        <v>68</v>
      </c>
      <c r="B59" s="202" t="s">
        <v>74</v>
      </c>
      <c r="C59" s="202"/>
      <c r="D59" s="202"/>
      <c r="E59" s="179">
        <f t="shared" ref="E59:J59" si="15">SUM(E11,E38,E44,E58)</f>
        <v>1</v>
      </c>
      <c r="F59" s="190">
        <f t="shared" si="15"/>
        <v>0</v>
      </c>
      <c r="G59" s="179">
        <f t="shared" si="15"/>
        <v>1</v>
      </c>
      <c r="H59" s="190">
        <f t="shared" si="15"/>
        <v>0</v>
      </c>
      <c r="I59" s="179">
        <f t="shared" si="15"/>
        <v>1</v>
      </c>
      <c r="J59" s="190">
        <f t="shared" si="15"/>
        <v>0</v>
      </c>
    </row>
    <row r="60" spans="1:12" s="140" customFormat="1" ht="15.45" customHeight="1" x14ac:dyDescent="0.3">
      <c r="A60" s="203" t="s">
        <v>85</v>
      </c>
      <c r="B60" s="204" t="s">
        <v>94</v>
      </c>
      <c r="C60" s="204"/>
      <c r="D60" s="204"/>
      <c r="E60" s="155"/>
      <c r="F60" s="143">
        <f>E60*F$59</f>
        <v>0</v>
      </c>
      <c r="G60" s="155"/>
      <c r="H60" s="143">
        <f>G60*H$59</f>
        <v>0</v>
      </c>
      <c r="I60" s="155"/>
      <c r="J60" s="143">
        <f>I60*J$59</f>
        <v>0</v>
      </c>
    </row>
    <row r="61" spans="1:12" s="140" customFormat="1" ht="15.45" customHeight="1" x14ac:dyDescent="0.3">
      <c r="A61" s="203" t="s">
        <v>69</v>
      </c>
      <c r="B61" s="204" t="s">
        <v>95</v>
      </c>
      <c r="C61" s="204"/>
      <c r="D61" s="204"/>
      <c r="E61" s="155"/>
      <c r="F61" s="143">
        <f>E61*F$59</f>
        <v>0</v>
      </c>
      <c r="G61" s="155"/>
      <c r="H61" s="143">
        <f>G61*H$59</f>
        <v>0</v>
      </c>
      <c r="I61" s="155"/>
      <c r="J61" s="143">
        <f>I61*J$59</f>
        <v>0</v>
      </c>
    </row>
    <row r="62" spans="1:12" s="140" customFormat="1" ht="27.9" customHeight="1" x14ac:dyDescent="0.3">
      <c r="A62" s="205"/>
      <c r="B62" s="277" t="s">
        <v>96</v>
      </c>
      <c r="C62" s="278"/>
      <c r="D62" s="279"/>
      <c r="E62" s="206"/>
      <c r="F62" s="207">
        <f>SUM(F$59:F$61)</f>
        <v>0</v>
      </c>
      <c r="G62" s="206"/>
      <c r="H62" s="207">
        <f>SUM(H$59:H$61)</f>
        <v>0</v>
      </c>
      <c r="I62" s="206"/>
      <c r="J62" s="207">
        <f>SUM(J$59:J$61)</f>
        <v>0</v>
      </c>
    </row>
    <row r="63" spans="1:12" s="140" customFormat="1" ht="30" customHeight="1" x14ac:dyDescent="0.3">
      <c r="A63" s="208"/>
      <c r="B63" s="280" t="s">
        <v>122</v>
      </c>
      <c r="C63" s="281"/>
      <c r="D63" s="282"/>
      <c r="E63" s="209">
        <f>IF(AND(F$62&lt;&gt;0,F$11&lt;&gt;""),IF(F$62/F$11-1&gt;0,F$62/F$11-1,0),0)</f>
        <v>0</v>
      </c>
      <c r="F63" s="143"/>
      <c r="G63" s="209">
        <f>IF(AND(H$62&lt;&gt;0,H$11&lt;&gt;""),IF(H$62/H$11-1&gt;0,H$62/H$11-1,0),0)</f>
        <v>0</v>
      </c>
      <c r="H63" s="143"/>
      <c r="I63" s="209">
        <f>IF(AND(J$62&lt;&gt;0,J$11&lt;&gt;""),IF(J$62/J$11-1&gt;0,J$62/J$11-1,0),0)</f>
        <v>0</v>
      </c>
      <c r="J63" s="143"/>
    </row>
    <row r="64" spans="1:12" s="140" customFormat="1" ht="30" customHeight="1" x14ac:dyDescent="0.3">
      <c r="A64" s="208"/>
      <c r="B64" s="280" t="s">
        <v>159</v>
      </c>
      <c r="C64" s="281"/>
      <c r="D64" s="281"/>
      <c r="E64" s="209">
        <f>IF(E63&lt;&gt;0,SUM(E11,E38,E40,E47,E48,E51)/(E63+1),0)</f>
        <v>0</v>
      </c>
      <c r="F64" s="138"/>
      <c r="G64" s="209">
        <f>IF(G63&lt;&gt;0,SUM(G11,G38,G40,G47,G48,G51)/(G63+1),0)</f>
        <v>0</v>
      </c>
      <c r="H64" s="138"/>
      <c r="I64" s="209">
        <f>IF(I63&lt;&gt;0,SUM(I11,I38,I40,I47,I48,I51)/(I63+1),0)</f>
        <v>0</v>
      </c>
      <c r="J64" s="138"/>
      <c r="L64" s="198"/>
    </row>
    <row r="65" spans="1:11" s="140" customFormat="1" ht="30" customHeight="1" x14ac:dyDescent="0.3">
      <c r="A65" s="203" t="s">
        <v>116</v>
      </c>
      <c r="B65" s="280" t="s">
        <v>160</v>
      </c>
      <c r="C65" s="281"/>
      <c r="D65" s="282"/>
      <c r="E65" s="155"/>
      <c r="F65" s="138"/>
      <c r="G65" s="155"/>
      <c r="H65" s="138"/>
      <c r="I65" s="155"/>
      <c r="J65" s="138"/>
    </row>
    <row r="66" spans="1:11" s="140" customFormat="1" ht="30.15" customHeight="1" x14ac:dyDescent="0.3">
      <c r="A66" s="212" t="s">
        <v>117</v>
      </c>
      <c r="B66" s="277" t="s">
        <v>100</v>
      </c>
      <c r="C66" s="278"/>
      <c r="D66" s="279"/>
      <c r="E66" s="283">
        <f>IF(AND(E65+G65+I65=1,F62&lt;&gt;"",H62&lt;&gt;"",J62&lt;&gt;"",E65&gt;=0,G65&gt;=0,I65&gt;=0),F62*E65+H62*G65+J62*I65,0)</f>
        <v>0</v>
      </c>
      <c r="F66" s="284"/>
      <c r="G66" s="284"/>
      <c r="H66" s="284"/>
      <c r="I66" s="284"/>
      <c r="J66" s="285"/>
    </row>
    <row r="67" spans="1:11" x14ac:dyDescent="0.25">
      <c r="A67" s="248"/>
      <c r="B67" s="247"/>
      <c r="C67" s="247"/>
      <c r="D67" s="247"/>
      <c r="E67" s="247"/>
      <c r="F67" s="247"/>
      <c r="G67" s="247"/>
      <c r="H67" s="247"/>
      <c r="I67" s="247"/>
      <c r="J67" s="246"/>
    </row>
    <row r="68" spans="1:11" x14ac:dyDescent="0.25">
      <c r="A68" s="117" t="s">
        <v>112</v>
      </c>
      <c r="J68" s="120"/>
    </row>
    <row r="69" spans="1:11" x14ac:dyDescent="0.25">
      <c r="A69" s="213" t="s">
        <v>161</v>
      </c>
      <c r="J69" s="120"/>
    </row>
    <row r="70" spans="1:11" x14ac:dyDescent="0.25">
      <c r="A70" s="213" t="s">
        <v>115</v>
      </c>
      <c r="J70" s="120"/>
    </row>
    <row r="71" spans="1:11" x14ac:dyDescent="0.25">
      <c r="A71" s="213" t="s">
        <v>114</v>
      </c>
      <c r="J71" s="120"/>
    </row>
    <row r="72" spans="1:11" x14ac:dyDescent="0.25">
      <c r="A72" s="214"/>
      <c r="B72" s="215"/>
      <c r="C72" s="215"/>
      <c r="D72" s="215"/>
      <c r="E72" s="215"/>
      <c r="F72" s="215"/>
      <c r="G72" s="215"/>
      <c r="H72" s="215"/>
      <c r="I72" s="215"/>
      <c r="J72" s="216"/>
      <c r="K72" s="245"/>
    </row>
    <row r="73" spans="1:11" s="127" customFormat="1" x14ac:dyDescent="0.3">
      <c r="A73" s="217" t="s">
        <v>162</v>
      </c>
      <c r="B73" s="218"/>
      <c r="C73" s="218"/>
      <c r="D73" s="218"/>
      <c r="E73" s="219"/>
      <c r="F73" s="218"/>
      <c r="G73" s="218"/>
      <c r="H73" s="218"/>
      <c r="I73" s="218"/>
      <c r="J73" s="220"/>
    </row>
    <row r="74" spans="1:11" s="127" customFormat="1" x14ac:dyDescent="0.3">
      <c r="A74" s="152" t="s">
        <v>163</v>
      </c>
      <c r="B74" s="153" t="s">
        <v>11</v>
      </c>
      <c r="C74" s="154"/>
      <c r="D74" s="154"/>
      <c r="E74" s="221">
        <f t="shared" ref="E74:E80" si="16">E14</f>
        <v>0</v>
      </c>
      <c r="F74" s="244"/>
      <c r="G74" s="221">
        <f t="shared" ref="G74:G80" si="17">G14</f>
        <v>0</v>
      </c>
      <c r="H74" s="244"/>
      <c r="I74" s="221">
        <f t="shared" ref="I74:I80" si="18">I14</f>
        <v>0</v>
      </c>
      <c r="J74" s="244"/>
    </row>
    <row r="75" spans="1:11" s="127" customFormat="1" x14ac:dyDescent="0.3">
      <c r="A75" s="156" t="s">
        <v>164</v>
      </c>
      <c r="B75" s="150" t="s">
        <v>17</v>
      </c>
      <c r="C75" s="151"/>
      <c r="D75" s="151"/>
      <c r="E75" s="221">
        <f t="shared" si="16"/>
        <v>0</v>
      </c>
      <c r="F75" s="244"/>
      <c r="G75" s="221">
        <f t="shared" si="17"/>
        <v>0</v>
      </c>
      <c r="H75" s="244"/>
      <c r="I75" s="221">
        <f t="shared" si="18"/>
        <v>0</v>
      </c>
      <c r="J75" s="244"/>
    </row>
    <row r="76" spans="1:11" s="127" customFormat="1" x14ac:dyDescent="0.3">
      <c r="A76" s="152" t="s">
        <v>165</v>
      </c>
      <c r="B76" s="150" t="s">
        <v>18</v>
      </c>
      <c r="C76" s="151"/>
      <c r="D76" s="151"/>
      <c r="E76" s="221">
        <f t="shared" si="16"/>
        <v>0</v>
      </c>
      <c r="F76" s="244"/>
      <c r="G76" s="221">
        <f t="shared" si="17"/>
        <v>0</v>
      </c>
      <c r="H76" s="244"/>
      <c r="I76" s="221">
        <f t="shared" si="18"/>
        <v>0</v>
      </c>
      <c r="J76" s="244"/>
    </row>
    <row r="77" spans="1:11" s="127" customFormat="1" x14ac:dyDescent="0.3">
      <c r="A77" s="156" t="s">
        <v>166</v>
      </c>
      <c r="B77" s="150" t="s">
        <v>19</v>
      </c>
      <c r="C77" s="151"/>
      <c r="D77" s="151"/>
      <c r="E77" s="221">
        <f t="shared" si="16"/>
        <v>0</v>
      </c>
      <c r="F77" s="244"/>
      <c r="G77" s="221">
        <f t="shared" si="17"/>
        <v>0</v>
      </c>
      <c r="H77" s="244"/>
      <c r="I77" s="221">
        <f t="shared" si="18"/>
        <v>0</v>
      </c>
      <c r="J77" s="244"/>
    </row>
    <row r="78" spans="1:11" s="127" customFormat="1" x14ac:dyDescent="0.3">
      <c r="A78" s="152" t="s">
        <v>167</v>
      </c>
      <c r="B78" s="150" t="s">
        <v>20</v>
      </c>
      <c r="C78" s="151"/>
      <c r="D78" s="151"/>
      <c r="E78" s="221">
        <f t="shared" si="16"/>
        <v>0</v>
      </c>
      <c r="F78" s="244"/>
      <c r="G78" s="221">
        <f t="shared" si="17"/>
        <v>0</v>
      </c>
      <c r="H78" s="244"/>
      <c r="I78" s="221">
        <f t="shared" si="18"/>
        <v>0</v>
      </c>
      <c r="J78" s="244"/>
    </row>
    <row r="79" spans="1:11" s="127" customFormat="1" x14ac:dyDescent="0.3">
      <c r="A79" s="156" t="s">
        <v>168</v>
      </c>
      <c r="B79" s="150" t="s">
        <v>21</v>
      </c>
      <c r="C79" s="151"/>
      <c r="D79" s="151"/>
      <c r="E79" s="221">
        <f t="shared" si="16"/>
        <v>0</v>
      </c>
      <c r="F79" s="244"/>
      <c r="G79" s="221">
        <f t="shared" si="17"/>
        <v>0</v>
      </c>
      <c r="H79" s="244"/>
      <c r="I79" s="221">
        <f t="shared" si="18"/>
        <v>0</v>
      </c>
      <c r="J79" s="244"/>
    </row>
    <row r="80" spans="1:11" s="127" customFormat="1" x14ac:dyDescent="0.3">
      <c r="A80" s="152" t="s">
        <v>169</v>
      </c>
      <c r="B80" s="150" t="s">
        <v>22</v>
      </c>
      <c r="C80" s="151"/>
      <c r="D80" s="151"/>
      <c r="E80" s="221">
        <f t="shared" si="16"/>
        <v>0</v>
      </c>
      <c r="F80" s="243">
        <f>SUM(E74:E80,E40,E47,E48,E51)*$F$11</f>
        <v>0</v>
      </c>
      <c r="G80" s="221">
        <f t="shared" si="17"/>
        <v>0</v>
      </c>
      <c r="H80" s="243">
        <f>SUM(G74:G80,G40,G47,G48,G51)*$F$11</f>
        <v>0</v>
      </c>
      <c r="I80" s="221">
        <f t="shared" si="18"/>
        <v>0</v>
      </c>
      <c r="J80" s="243">
        <f>SUM(I74:I80,I40,I47,I48,I51)*$F$11</f>
        <v>0</v>
      </c>
    </row>
    <row r="81" spans="1:10" s="127" customFormat="1" ht="15" customHeight="1" x14ac:dyDescent="0.3">
      <c r="A81" s="208"/>
      <c r="B81" s="268" t="s">
        <v>170</v>
      </c>
      <c r="C81" s="269"/>
      <c r="D81" s="269"/>
      <c r="E81" s="226">
        <f>IF(AND(E74=E14,E75=E15,E16=E76,E77=E17,E18=E78,E79=E19,E20=E80),E64,SUM(E11,SUM(E74:E80),E33,E37,E40,E47,E48,E51)/(F81+1))</f>
        <v>0</v>
      </c>
      <c r="F81" s="242" t="e">
        <f>((F80+F61+F60+F58+F37+F33+F44+F11-F51-F48-F47-F40)/F$11)-1</f>
        <v>#DIV/0!</v>
      </c>
      <c r="G81" s="226">
        <f>IF(AND(G74=G14,G75=G15,G16=G76,G77=G17,G18=G78,G79=G19,G20=G80),G64,SUM(G11,SUM(G74:G80),G33,G37,G40,G47,G48,G51)/(H81+1))</f>
        <v>0</v>
      </c>
      <c r="H81" s="242" t="e">
        <f>((H80+H61+H60+H58+H37+H33+H44+H11-H51-H48-H47-H40)/H$11)-1</f>
        <v>#DIV/0!</v>
      </c>
      <c r="I81" s="226">
        <f>IF(AND(I74=I14,I75=I15,I16=I76,I77=I17,I18=I78,I79=I19,I20=I80),I64,SUM(I11,SUM(I74:I80),I33,I37,I40,I47,I48,I51)/(J81+1))</f>
        <v>0</v>
      </c>
      <c r="J81" s="242" t="e">
        <f>((J80+J61+J60+J58+J37+J33+J44+J11-J51-J48-J47-J40)/J$11)-1</f>
        <v>#DIV/0!</v>
      </c>
    </row>
    <row r="82" spans="1:10" ht="4.5" customHeight="1" x14ac:dyDescent="0.25">
      <c r="A82" s="214"/>
      <c r="B82" s="215"/>
      <c r="C82" s="215"/>
      <c r="D82" s="215"/>
      <c r="E82" s="215"/>
      <c r="F82" s="215"/>
      <c r="G82" s="215"/>
      <c r="H82" s="215"/>
      <c r="I82" s="215"/>
      <c r="J82" s="216"/>
    </row>
    <row r="83" spans="1:10" ht="22.5" customHeight="1" x14ac:dyDescent="0.25">
      <c r="A83" s="233"/>
      <c r="B83" s="234" t="s">
        <v>109</v>
      </c>
      <c r="C83" s="235"/>
      <c r="D83" s="235"/>
      <c r="E83" s="219" t="s">
        <v>171</v>
      </c>
      <c r="F83" s="235"/>
      <c r="G83" s="235"/>
      <c r="H83" s="235"/>
      <c r="I83" s="235"/>
      <c r="J83" s="236"/>
    </row>
    <row r="84" spans="1:10" s="140" customFormat="1" ht="19.95" customHeight="1" x14ac:dyDescent="0.3">
      <c r="A84" s="237" t="s">
        <v>119</v>
      </c>
      <c r="B84" s="131" t="s">
        <v>106</v>
      </c>
      <c r="C84" s="132"/>
      <c r="D84" s="132"/>
      <c r="E84" s="209">
        <f>IF(F11&lt;&gt;0,F84/F11,0)</f>
        <v>0</v>
      </c>
      <c r="F84" s="139"/>
      <c r="G84" s="209">
        <f>IF(H11&lt;&gt;0,H84/H11,0)</f>
        <v>0</v>
      </c>
      <c r="H84" s="139"/>
      <c r="I84" s="209">
        <f>IF(J11&lt;&gt;0,J84/J11,0)</f>
        <v>0</v>
      </c>
      <c r="J84" s="139"/>
    </row>
    <row r="85" spans="1:10" s="140" customFormat="1" ht="19.95" customHeight="1" x14ac:dyDescent="0.3">
      <c r="A85" s="130"/>
      <c r="B85" s="131" t="s">
        <v>107</v>
      </c>
      <c r="C85" s="132"/>
      <c r="D85" s="132"/>
      <c r="E85" s="209">
        <f>IF(F62&lt;&gt;0,F85/F62,0)</f>
        <v>0</v>
      </c>
      <c r="F85" s="238">
        <f>IF(AND(F84&gt;0,F11&gt;0),F62*(E81*F84/F11+(100%-E81)),0)</f>
        <v>0</v>
      </c>
      <c r="G85" s="209">
        <f>IF(H62&lt;&gt;0,H85/H62,0)</f>
        <v>0</v>
      </c>
      <c r="H85" s="238">
        <f>IF(AND(H84&gt;0,H11&gt;0),H62*(G81*H84/H11+(100%-G81)),0)</f>
        <v>0</v>
      </c>
      <c r="I85" s="209">
        <f>IF(J62&lt;&gt;0,J85/J62,0)</f>
        <v>0</v>
      </c>
      <c r="J85" s="238">
        <f>IF(AND(J84&gt;0,J11&gt;0),J62*(I81*J84/J11+(100%-I81)),0)</f>
        <v>0</v>
      </c>
    </row>
    <row r="86" spans="1:10" s="140" customFormat="1" ht="22.2" customHeight="1" x14ac:dyDescent="0.3">
      <c r="A86" s="239" t="s">
        <v>172</v>
      </c>
      <c r="B86" s="270" t="s">
        <v>110</v>
      </c>
      <c r="C86" s="271"/>
      <c r="D86" s="272"/>
      <c r="E86" s="273">
        <f>IF(E66&gt;0,F85*E65+H85*G65+J85*I65,0)</f>
        <v>0</v>
      </c>
      <c r="F86" s="274"/>
      <c r="G86" s="274"/>
      <c r="H86" s="274"/>
      <c r="I86" s="274"/>
      <c r="J86" s="275"/>
    </row>
    <row r="88" spans="1:10" x14ac:dyDescent="0.25">
      <c r="I88" s="241"/>
    </row>
    <row r="89" spans="1:10" x14ac:dyDescent="0.25">
      <c r="G89" s="241"/>
      <c r="H89" s="240"/>
    </row>
  </sheetData>
  <sheetProtection formatColumns="0" formatRows="0" autoFilter="0"/>
  <mergeCells count="16">
    <mergeCell ref="E3:H3"/>
    <mergeCell ref="E4:H4"/>
    <mergeCell ref="B40:D40"/>
    <mergeCell ref="G6:J8"/>
    <mergeCell ref="E9:F9"/>
    <mergeCell ref="G9:H9"/>
    <mergeCell ref="I9:J9"/>
    <mergeCell ref="B86:D86"/>
    <mergeCell ref="E86:J86"/>
    <mergeCell ref="B62:D62"/>
    <mergeCell ref="B63:D63"/>
    <mergeCell ref="B64:D64"/>
    <mergeCell ref="B65:D65"/>
    <mergeCell ref="B66:D66"/>
    <mergeCell ref="E66:J66"/>
    <mergeCell ref="B81:D81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EC3C8-F632-4980-B1B4-DE3C16B679F0}">
  <sheetPr>
    <tabColor rgb="FF002060"/>
    <pageSetUpPr fitToPage="1"/>
  </sheetPr>
  <dimension ref="A1:N89"/>
  <sheetViews>
    <sheetView showGridLines="0" zoomScaleNormal="100" workbookViewId="0">
      <selection activeCell="G6" sqref="G6:J8"/>
    </sheetView>
  </sheetViews>
  <sheetFormatPr baseColWidth="10" defaultColWidth="11.44140625" defaultRowHeight="12" x14ac:dyDescent="0.25"/>
  <cols>
    <col min="1" max="1" width="7.6640625" style="118" customWidth="1"/>
    <col min="2" max="2" width="13.6640625" style="118" customWidth="1"/>
    <col min="3" max="3" width="41.33203125" style="118" customWidth="1"/>
    <col min="4" max="4" width="8" style="118" customWidth="1"/>
    <col min="5" max="10" width="14.6640625" style="118" customWidth="1"/>
    <col min="11" max="16384" width="11.44140625" style="118"/>
  </cols>
  <sheetData>
    <row r="1" spans="1:14" s="114" customFormat="1" ht="21" customHeight="1" x14ac:dyDescent="0.3">
      <c r="A1" s="111" t="s">
        <v>150</v>
      </c>
      <c r="B1" s="112"/>
      <c r="C1" s="112"/>
      <c r="D1" s="112"/>
      <c r="E1" s="112"/>
      <c r="F1" s="112"/>
      <c r="G1" s="112"/>
      <c r="H1" s="112"/>
      <c r="I1" s="112"/>
      <c r="J1" s="113"/>
    </row>
    <row r="2" spans="1:14" s="114" customFormat="1" ht="11.25" customHeight="1" x14ac:dyDescent="0.3">
      <c r="A2" s="115"/>
      <c r="J2" s="116"/>
    </row>
    <row r="3" spans="1:14" ht="17.25" customHeight="1" x14ac:dyDescent="0.25">
      <c r="A3" s="117" t="s">
        <v>151</v>
      </c>
      <c r="D3" s="119" t="s">
        <v>152</v>
      </c>
      <c r="E3" s="249"/>
      <c r="F3" s="250"/>
      <c r="G3" s="250"/>
      <c r="H3" s="251"/>
      <c r="J3" s="120"/>
    </row>
    <row r="4" spans="1:14" ht="17.25" customHeight="1" x14ac:dyDescent="0.25">
      <c r="A4" s="117" t="s">
        <v>104</v>
      </c>
      <c r="D4" s="119" t="s">
        <v>105</v>
      </c>
      <c r="E4" s="249"/>
      <c r="F4" s="250"/>
      <c r="G4" s="250"/>
      <c r="H4" s="251"/>
      <c r="J4" s="120"/>
    </row>
    <row r="5" spans="1:14" s="114" customFormat="1" ht="12" customHeight="1" x14ac:dyDescent="0.3">
      <c r="A5" s="121"/>
      <c r="B5" s="122"/>
      <c r="C5" s="122"/>
      <c r="D5" s="122"/>
      <c r="E5" s="122"/>
      <c r="F5" s="122"/>
      <c r="G5" s="122"/>
      <c r="H5" s="122"/>
      <c r="I5" s="122"/>
      <c r="J5" s="123"/>
    </row>
    <row r="6" spans="1:14" s="127" customFormat="1" ht="15.45" customHeight="1" x14ac:dyDescent="0.3">
      <c r="A6" s="124" t="s">
        <v>97</v>
      </c>
      <c r="B6" s="125"/>
      <c r="C6" s="126" t="s">
        <v>120</v>
      </c>
      <c r="D6" s="125"/>
      <c r="E6" s="125"/>
      <c r="F6" s="125"/>
      <c r="G6" s="252" t="s">
        <v>179</v>
      </c>
      <c r="H6" s="253"/>
      <c r="I6" s="253"/>
      <c r="J6" s="254"/>
    </row>
    <row r="7" spans="1:14" s="127" customFormat="1" ht="15.45" customHeight="1" x14ac:dyDescent="0.3">
      <c r="A7" s="128"/>
      <c r="C7" s="129" t="s">
        <v>153</v>
      </c>
      <c r="G7" s="255"/>
      <c r="H7" s="256"/>
      <c r="I7" s="256"/>
      <c r="J7" s="257"/>
    </row>
    <row r="8" spans="1:14" s="127" customFormat="1" ht="15.45" customHeight="1" x14ac:dyDescent="0.3">
      <c r="A8" s="117"/>
      <c r="C8" s="129" t="s">
        <v>154</v>
      </c>
      <c r="G8" s="258"/>
      <c r="H8" s="259"/>
      <c r="I8" s="259"/>
      <c r="J8" s="260"/>
    </row>
    <row r="9" spans="1:14" s="133" customFormat="1" ht="26.7" customHeight="1" x14ac:dyDescent="0.25">
      <c r="A9" s="130" t="s">
        <v>0</v>
      </c>
      <c r="B9" s="131" t="s">
        <v>1</v>
      </c>
      <c r="C9" s="132"/>
      <c r="D9" s="132"/>
      <c r="E9" s="261" t="s">
        <v>99</v>
      </c>
      <c r="F9" s="262"/>
      <c r="G9" s="263" t="s">
        <v>121</v>
      </c>
      <c r="H9" s="264"/>
      <c r="I9" s="263" t="s">
        <v>98</v>
      </c>
      <c r="J9" s="264"/>
    </row>
    <row r="10" spans="1:14" s="133" customFormat="1" x14ac:dyDescent="0.25">
      <c r="A10" s="134"/>
      <c r="B10" s="135"/>
      <c r="C10" s="135"/>
      <c r="D10" s="135"/>
      <c r="E10" s="136" t="s">
        <v>2</v>
      </c>
      <c r="F10" s="137" t="s">
        <v>3</v>
      </c>
      <c r="G10" s="136" t="s">
        <v>2</v>
      </c>
      <c r="H10" s="137" t="s">
        <v>3</v>
      </c>
      <c r="I10" s="136" t="s">
        <v>2</v>
      </c>
      <c r="J10" s="137" t="s">
        <v>3</v>
      </c>
    </row>
    <row r="11" spans="1:14" s="140" customFormat="1" ht="15.45" customHeight="1" x14ac:dyDescent="0.3">
      <c r="A11" s="130" t="s">
        <v>70</v>
      </c>
      <c r="B11" s="131" t="s">
        <v>5</v>
      </c>
      <c r="C11" s="132"/>
      <c r="D11" s="132"/>
      <c r="E11" s="138">
        <v>1</v>
      </c>
      <c r="F11" s="139"/>
      <c r="G11" s="138">
        <v>1</v>
      </c>
      <c r="H11" s="139"/>
      <c r="I11" s="138">
        <v>1</v>
      </c>
      <c r="J11" s="139"/>
    </row>
    <row r="12" spans="1:14" s="144" customFormat="1" ht="15.45" customHeight="1" x14ac:dyDescent="0.3">
      <c r="A12" s="145" t="s">
        <v>7</v>
      </c>
      <c r="B12" s="131" t="s">
        <v>8</v>
      </c>
      <c r="C12" s="132"/>
      <c r="D12" s="132"/>
      <c r="E12" s="146"/>
      <c r="F12" s="147"/>
      <c r="G12" s="146"/>
      <c r="H12" s="147"/>
      <c r="I12" s="146"/>
      <c r="J12" s="148"/>
    </row>
    <row r="13" spans="1:14" s="144" customFormat="1" ht="15.45" customHeight="1" x14ac:dyDescent="0.3">
      <c r="A13" s="149" t="s">
        <v>6</v>
      </c>
      <c r="B13" s="150" t="s">
        <v>9</v>
      </c>
      <c r="C13" s="151"/>
      <c r="D13" s="151"/>
      <c r="E13" s="146"/>
      <c r="F13" s="147"/>
      <c r="G13" s="146"/>
      <c r="H13" s="147"/>
      <c r="I13" s="146"/>
      <c r="J13" s="148"/>
    </row>
    <row r="14" spans="1:14" s="144" customFormat="1" ht="15.45" customHeight="1" x14ac:dyDescent="0.3">
      <c r="A14" s="152" t="s">
        <v>10</v>
      </c>
      <c r="B14" s="153" t="s">
        <v>173</v>
      </c>
      <c r="C14" s="154"/>
      <c r="D14" s="154"/>
      <c r="E14" s="155"/>
      <c r="F14" s="143">
        <f t="shared" ref="F14:F20" si="0">E14*F$11</f>
        <v>0</v>
      </c>
      <c r="G14" s="155"/>
      <c r="H14" s="143">
        <f t="shared" ref="H14:H20" si="1">G14*H$11</f>
        <v>0</v>
      </c>
      <c r="I14" s="155"/>
      <c r="J14" s="143">
        <f t="shared" ref="J14:J20" si="2">I14*J$11</f>
        <v>0</v>
      </c>
    </row>
    <row r="15" spans="1:14" s="144" customFormat="1" ht="15.45" customHeight="1" x14ac:dyDescent="0.3">
      <c r="A15" s="156" t="s">
        <v>12</v>
      </c>
      <c r="B15" s="150" t="s">
        <v>17</v>
      </c>
      <c r="C15" s="151"/>
      <c r="D15" s="151"/>
      <c r="E15" s="155"/>
      <c r="F15" s="143">
        <f t="shared" si="0"/>
        <v>0</v>
      </c>
      <c r="G15" s="155"/>
      <c r="H15" s="143">
        <f t="shared" si="1"/>
        <v>0</v>
      </c>
      <c r="I15" s="155"/>
      <c r="J15" s="143">
        <f t="shared" si="2"/>
        <v>0</v>
      </c>
    </row>
    <row r="16" spans="1:14" s="144" customFormat="1" ht="15.45" customHeight="1" x14ac:dyDescent="0.25">
      <c r="A16" s="156" t="s">
        <v>13</v>
      </c>
      <c r="B16" s="150" t="s">
        <v>18</v>
      </c>
      <c r="C16" s="151"/>
      <c r="D16" s="151"/>
      <c r="E16" s="155"/>
      <c r="F16" s="143">
        <f t="shared" si="0"/>
        <v>0</v>
      </c>
      <c r="G16" s="155"/>
      <c r="H16" s="143">
        <f t="shared" si="1"/>
        <v>0</v>
      </c>
      <c r="I16" s="155"/>
      <c r="J16" s="143">
        <f t="shared" si="2"/>
        <v>0</v>
      </c>
      <c r="M16" s="118"/>
      <c r="N16" s="118"/>
    </row>
    <row r="17" spans="1:14" s="140" customFormat="1" ht="15.45" customHeight="1" x14ac:dyDescent="0.25">
      <c r="A17" s="156" t="s">
        <v>76</v>
      </c>
      <c r="B17" s="150" t="s">
        <v>19</v>
      </c>
      <c r="C17" s="151"/>
      <c r="D17" s="151"/>
      <c r="E17" s="155"/>
      <c r="F17" s="143">
        <f t="shared" si="0"/>
        <v>0</v>
      </c>
      <c r="G17" s="155"/>
      <c r="H17" s="143">
        <f t="shared" si="1"/>
        <v>0</v>
      </c>
      <c r="I17" s="155"/>
      <c r="J17" s="143">
        <f t="shared" si="2"/>
        <v>0</v>
      </c>
      <c r="M17" s="118"/>
      <c r="N17" s="118"/>
    </row>
    <row r="18" spans="1:14" s="144" customFormat="1" ht="15.45" customHeight="1" x14ac:dyDescent="0.25">
      <c r="A18" s="156" t="s">
        <v>14</v>
      </c>
      <c r="B18" s="150" t="s">
        <v>20</v>
      </c>
      <c r="C18" s="151"/>
      <c r="D18" s="151"/>
      <c r="E18" s="155"/>
      <c r="F18" s="143">
        <f t="shared" si="0"/>
        <v>0</v>
      </c>
      <c r="G18" s="155"/>
      <c r="H18" s="143">
        <f t="shared" si="1"/>
        <v>0</v>
      </c>
      <c r="I18" s="155"/>
      <c r="J18" s="143">
        <f t="shared" si="2"/>
        <v>0</v>
      </c>
      <c r="M18" s="118"/>
      <c r="N18" s="118"/>
    </row>
    <row r="19" spans="1:14" s="144" customFormat="1" ht="15.45" customHeight="1" x14ac:dyDescent="0.3">
      <c r="A19" s="156" t="s">
        <v>15</v>
      </c>
      <c r="B19" s="150" t="s">
        <v>21</v>
      </c>
      <c r="C19" s="151"/>
      <c r="D19" s="151"/>
      <c r="E19" s="155"/>
      <c r="F19" s="143">
        <f t="shared" si="0"/>
        <v>0</v>
      </c>
      <c r="G19" s="155"/>
      <c r="H19" s="143">
        <f t="shared" si="1"/>
        <v>0</v>
      </c>
      <c r="I19" s="155"/>
      <c r="J19" s="143">
        <f t="shared" si="2"/>
        <v>0</v>
      </c>
    </row>
    <row r="20" spans="1:14" s="144" customFormat="1" ht="15.45" customHeight="1" x14ac:dyDescent="0.3">
      <c r="A20" s="157" t="s">
        <v>16</v>
      </c>
      <c r="B20" s="158" t="s">
        <v>22</v>
      </c>
      <c r="C20" s="125"/>
      <c r="D20" s="125"/>
      <c r="E20" s="155"/>
      <c r="F20" s="143">
        <f t="shared" si="0"/>
        <v>0</v>
      </c>
      <c r="G20" s="155"/>
      <c r="H20" s="143">
        <f t="shared" si="1"/>
        <v>0</v>
      </c>
      <c r="I20" s="155"/>
      <c r="J20" s="143">
        <f t="shared" si="2"/>
        <v>0</v>
      </c>
    </row>
    <row r="21" spans="1:14" s="144" customFormat="1" ht="15.45" customHeight="1" x14ac:dyDescent="0.3">
      <c r="A21" s="159"/>
      <c r="B21" s="160" t="s">
        <v>23</v>
      </c>
      <c r="C21" s="161"/>
      <c r="D21" s="161"/>
      <c r="E21" s="162">
        <f t="shared" ref="E21:J21" si="3">SUM(E14:E20)</f>
        <v>0</v>
      </c>
      <c r="F21" s="163">
        <f t="shared" si="3"/>
        <v>0</v>
      </c>
      <c r="G21" s="162">
        <f t="shared" si="3"/>
        <v>0</v>
      </c>
      <c r="H21" s="163">
        <f t="shared" si="3"/>
        <v>0</v>
      </c>
      <c r="I21" s="162">
        <f t="shared" si="3"/>
        <v>0</v>
      </c>
      <c r="J21" s="163">
        <f t="shared" si="3"/>
        <v>0</v>
      </c>
    </row>
    <row r="22" spans="1:14" s="144" customFormat="1" ht="15.45" customHeight="1" x14ac:dyDescent="0.3">
      <c r="A22" s="149" t="s">
        <v>93</v>
      </c>
      <c r="B22" s="154" t="s">
        <v>24</v>
      </c>
      <c r="C22" s="127"/>
      <c r="D22" s="127"/>
      <c r="E22" s="146"/>
      <c r="F22" s="147"/>
      <c r="G22" s="146"/>
      <c r="H22" s="147"/>
      <c r="I22" s="146"/>
      <c r="J22" s="148"/>
    </row>
    <row r="23" spans="1:14" s="144" customFormat="1" ht="15.45" customHeight="1" x14ac:dyDescent="0.3">
      <c r="A23" s="157" t="s">
        <v>34</v>
      </c>
      <c r="B23" s="125" t="s">
        <v>25</v>
      </c>
      <c r="C23" s="125"/>
      <c r="D23" s="125"/>
      <c r="E23" s="155"/>
      <c r="F23" s="143">
        <f t="shared" ref="F23:F32" si="4">E23*F$11</f>
        <v>0</v>
      </c>
      <c r="G23" s="155"/>
      <c r="H23" s="143">
        <f t="shared" ref="H23:H32" si="5">G23*H$11</f>
        <v>0</v>
      </c>
      <c r="I23" s="155"/>
      <c r="J23" s="143">
        <f t="shared" ref="J23:J32" si="6">I23*J$11</f>
        <v>0</v>
      </c>
    </row>
    <row r="24" spans="1:14" s="140" customFormat="1" ht="15.45" customHeight="1" x14ac:dyDescent="0.3">
      <c r="A24" s="152"/>
      <c r="B24" s="150" t="s">
        <v>26</v>
      </c>
      <c r="C24" s="151"/>
      <c r="D24" s="151"/>
      <c r="E24" s="155"/>
      <c r="F24" s="143">
        <f t="shared" si="4"/>
        <v>0</v>
      </c>
      <c r="G24" s="155"/>
      <c r="H24" s="143">
        <f t="shared" si="5"/>
        <v>0</v>
      </c>
      <c r="I24" s="155"/>
      <c r="J24" s="143">
        <f t="shared" si="6"/>
        <v>0</v>
      </c>
    </row>
    <row r="25" spans="1:14" s="140" customFormat="1" ht="15.45" customHeight="1" x14ac:dyDescent="0.3">
      <c r="A25" s="157" t="s">
        <v>36</v>
      </c>
      <c r="B25" s="150" t="s">
        <v>158</v>
      </c>
      <c r="C25" s="151"/>
      <c r="D25" s="151"/>
      <c r="E25" s="155"/>
      <c r="F25" s="143">
        <f t="shared" si="4"/>
        <v>0</v>
      </c>
      <c r="G25" s="155"/>
      <c r="H25" s="143">
        <f t="shared" si="5"/>
        <v>0</v>
      </c>
      <c r="I25" s="155"/>
      <c r="J25" s="143">
        <f t="shared" si="6"/>
        <v>0</v>
      </c>
    </row>
    <row r="26" spans="1:14" s="140" customFormat="1" ht="15.45" customHeight="1" x14ac:dyDescent="0.3">
      <c r="A26" s="152"/>
      <c r="B26" s="154" t="s">
        <v>27</v>
      </c>
      <c r="C26" s="154"/>
      <c r="D26" s="154"/>
      <c r="E26" s="155"/>
      <c r="F26" s="143">
        <f t="shared" si="4"/>
        <v>0</v>
      </c>
      <c r="G26" s="155"/>
      <c r="H26" s="143">
        <f t="shared" si="5"/>
        <v>0</v>
      </c>
      <c r="I26" s="155"/>
      <c r="J26" s="143">
        <f t="shared" si="6"/>
        <v>0</v>
      </c>
    </row>
    <row r="27" spans="1:14" s="144" customFormat="1" ht="15.45" customHeight="1" x14ac:dyDescent="0.3">
      <c r="A27" s="157" t="s">
        <v>37</v>
      </c>
      <c r="B27" s="151" t="s">
        <v>28</v>
      </c>
      <c r="C27" s="151"/>
      <c r="D27" s="151"/>
      <c r="E27" s="155"/>
      <c r="F27" s="143">
        <f t="shared" si="4"/>
        <v>0</v>
      </c>
      <c r="G27" s="155"/>
      <c r="H27" s="143">
        <f t="shared" si="5"/>
        <v>0</v>
      </c>
      <c r="I27" s="155"/>
      <c r="J27" s="143">
        <f t="shared" si="6"/>
        <v>0</v>
      </c>
    </row>
    <row r="28" spans="1:14" s="140" customFormat="1" ht="15.45" customHeight="1" x14ac:dyDescent="0.3">
      <c r="A28" s="152" t="s">
        <v>39</v>
      </c>
      <c r="B28" s="151" t="s">
        <v>29</v>
      </c>
      <c r="C28" s="151"/>
      <c r="D28" s="151"/>
      <c r="E28" s="155"/>
      <c r="F28" s="143">
        <f t="shared" si="4"/>
        <v>0</v>
      </c>
      <c r="G28" s="155"/>
      <c r="H28" s="143">
        <f t="shared" si="5"/>
        <v>0</v>
      </c>
      <c r="I28" s="155"/>
      <c r="J28" s="143">
        <f t="shared" si="6"/>
        <v>0</v>
      </c>
    </row>
    <row r="29" spans="1:14" s="144" customFormat="1" ht="15.45" customHeight="1" x14ac:dyDescent="0.3">
      <c r="A29" s="157" t="s">
        <v>38</v>
      </c>
      <c r="B29" s="150" t="s">
        <v>30</v>
      </c>
      <c r="C29" s="151"/>
      <c r="D29" s="151"/>
      <c r="E29" s="155"/>
      <c r="F29" s="143">
        <f t="shared" si="4"/>
        <v>0</v>
      </c>
      <c r="G29" s="155"/>
      <c r="H29" s="143">
        <f t="shared" si="5"/>
        <v>0</v>
      </c>
      <c r="I29" s="155"/>
      <c r="J29" s="143">
        <f t="shared" si="6"/>
        <v>0</v>
      </c>
    </row>
    <row r="30" spans="1:14" s="144" customFormat="1" ht="15.45" customHeight="1" x14ac:dyDescent="0.3">
      <c r="A30" s="152"/>
      <c r="B30" s="168" t="s">
        <v>40</v>
      </c>
      <c r="C30" s="168"/>
      <c r="D30" s="168"/>
      <c r="E30" s="155"/>
      <c r="F30" s="143">
        <f t="shared" si="4"/>
        <v>0</v>
      </c>
      <c r="G30" s="155"/>
      <c r="H30" s="143">
        <f t="shared" si="5"/>
        <v>0</v>
      </c>
      <c r="I30" s="155"/>
      <c r="J30" s="143">
        <f t="shared" si="6"/>
        <v>0</v>
      </c>
    </row>
    <row r="31" spans="1:14" s="144" customFormat="1" ht="15.45" customHeight="1" x14ac:dyDescent="0.3">
      <c r="A31" s="157" t="s">
        <v>41</v>
      </c>
      <c r="B31" s="169" t="s">
        <v>4</v>
      </c>
      <c r="C31" s="170"/>
      <c r="D31" s="170"/>
      <c r="E31" s="155"/>
      <c r="F31" s="143">
        <f t="shared" si="4"/>
        <v>0</v>
      </c>
      <c r="G31" s="155"/>
      <c r="H31" s="143">
        <f t="shared" si="5"/>
        <v>0</v>
      </c>
      <c r="I31" s="155"/>
      <c r="J31" s="143">
        <f t="shared" si="6"/>
        <v>0</v>
      </c>
    </row>
    <row r="32" spans="1:14" s="144" customFormat="1" ht="15.45" customHeight="1" x14ac:dyDescent="0.3">
      <c r="A32" s="171" t="s">
        <v>39</v>
      </c>
      <c r="B32" s="172" t="s">
        <v>31</v>
      </c>
      <c r="C32" s="172"/>
      <c r="D32" s="172"/>
      <c r="E32" s="155"/>
      <c r="F32" s="143">
        <f t="shared" si="4"/>
        <v>0</v>
      </c>
      <c r="G32" s="155"/>
      <c r="H32" s="143">
        <f t="shared" si="5"/>
        <v>0</v>
      </c>
      <c r="I32" s="155"/>
      <c r="J32" s="143">
        <f t="shared" si="6"/>
        <v>0</v>
      </c>
    </row>
    <row r="33" spans="1:10" s="144" customFormat="1" ht="15.45" customHeight="1" x14ac:dyDescent="0.3">
      <c r="A33" s="159"/>
      <c r="B33" s="160" t="s">
        <v>32</v>
      </c>
      <c r="C33" s="161"/>
      <c r="D33" s="161"/>
      <c r="E33" s="162">
        <f t="shared" ref="E33:J33" si="7">SUM(E23:E32)</f>
        <v>0</v>
      </c>
      <c r="F33" s="163">
        <f t="shared" si="7"/>
        <v>0</v>
      </c>
      <c r="G33" s="162">
        <f t="shared" si="7"/>
        <v>0</v>
      </c>
      <c r="H33" s="163">
        <f t="shared" si="7"/>
        <v>0</v>
      </c>
      <c r="I33" s="162">
        <f t="shared" si="7"/>
        <v>0</v>
      </c>
      <c r="J33" s="163">
        <f t="shared" si="7"/>
        <v>0</v>
      </c>
    </row>
    <row r="34" spans="1:10" s="144" customFormat="1" ht="15.45" customHeight="1" x14ac:dyDescent="0.3">
      <c r="A34" s="173" t="s">
        <v>42</v>
      </c>
      <c r="B34" s="169" t="s">
        <v>33</v>
      </c>
      <c r="C34" s="172"/>
      <c r="D34" s="172"/>
      <c r="E34" s="146"/>
      <c r="F34" s="147"/>
      <c r="G34" s="146"/>
      <c r="H34" s="147"/>
      <c r="I34" s="146"/>
      <c r="J34" s="148"/>
    </row>
    <row r="35" spans="1:10" s="144" customFormat="1" ht="15.45" customHeight="1" x14ac:dyDescent="0.3">
      <c r="A35" s="156" t="s">
        <v>43</v>
      </c>
      <c r="B35" s="169" t="s">
        <v>73</v>
      </c>
      <c r="C35" s="170"/>
      <c r="D35" s="170"/>
      <c r="E35" s="155"/>
      <c r="F35" s="143">
        <f>E35*F$11</f>
        <v>0</v>
      </c>
      <c r="G35" s="155"/>
      <c r="H35" s="143">
        <f>G35*H$11</f>
        <v>0</v>
      </c>
      <c r="I35" s="155"/>
      <c r="J35" s="143">
        <f>I35*J$11</f>
        <v>0</v>
      </c>
    </row>
    <row r="36" spans="1:10" s="144" customFormat="1" ht="15.45" customHeight="1" x14ac:dyDescent="0.3">
      <c r="A36" s="171" t="s">
        <v>44</v>
      </c>
      <c r="B36" s="172" t="s">
        <v>45</v>
      </c>
      <c r="C36" s="172"/>
      <c r="D36" s="172"/>
      <c r="E36" s="155"/>
      <c r="F36" s="143">
        <f>E36*F$11</f>
        <v>0</v>
      </c>
      <c r="G36" s="155"/>
      <c r="H36" s="143">
        <f>G36*H$11</f>
        <v>0</v>
      </c>
      <c r="I36" s="155"/>
      <c r="J36" s="143">
        <f>I36*J$11</f>
        <v>0</v>
      </c>
    </row>
    <row r="37" spans="1:10" s="144" customFormat="1" ht="15.45" customHeight="1" x14ac:dyDescent="0.3">
      <c r="A37" s="159"/>
      <c r="B37" s="160" t="s">
        <v>91</v>
      </c>
      <c r="C37" s="161"/>
      <c r="D37" s="161"/>
      <c r="E37" s="162">
        <f t="shared" ref="E37:J37" si="8">SUM(E35:E36)</f>
        <v>0</v>
      </c>
      <c r="F37" s="163">
        <f t="shared" si="8"/>
        <v>0</v>
      </c>
      <c r="G37" s="162">
        <f t="shared" si="8"/>
        <v>0</v>
      </c>
      <c r="H37" s="163">
        <f t="shared" si="8"/>
        <v>0</v>
      </c>
      <c r="I37" s="162">
        <f t="shared" si="8"/>
        <v>0</v>
      </c>
      <c r="J37" s="163">
        <f t="shared" si="8"/>
        <v>0</v>
      </c>
    </row>
    <row r="38" spans="1:10" s="140" customFormat="1" ht="15.45" customHeight="1" x14ac:dyDescent="0.3">
      <c r="A38" s="176"/>
      <c r="B38" s="177" t="s">
        <v>46</v>
      </c>
      <c r="C38" s="178"/>
      <c r="D38" s="178"/>
      <c r="E38" s="179">
        <f t="shared" ref="E38:J38" si="9">SUM(E21,E33,E37)</f>
        <v>0</v>
      </c>
      <c r="F38" s="180">
        <f t="shared" si="9"/>
        <v>0</v>
      </c>
      <c r="G38" s="179">
        <f t="shared" si="9"/>
        <v>0</v>
      </c>
      <c r="H38" s="180">
        <f t="shared" si="9"/>
        <v>0</v>
      </c>
      <c r="I38" s="179">
        <f t="shared" si="9"/>
        <v>0</v>
      </c>
      <c r="J38" s="180">
        <f t="shared" si="9"/>
        <v>0</v>
      </c>
    </row>
    <row r="39" spans="1:10" s="140" customFormat="1" ht="15.45" customHeight="1" x14ac:dyDescent="0.3">
      <c r="A39" s="130" t="s">
        <v>49</v>
      </c>
      <c r="B39" s="181" t="s">
        <v>47</v>
      </c>
      <c r="C39" s="182"/>
      <c r="D39" s="182"/>
      <c r="E39" s="146"/>
      <c r="F39" s="147"/>
      <c r="G39" s="146"/>
      <c r="H39" s="147"/>
      <c r="I39" s="146"/>
      <c r="J39" s="148"/>
    </row>
    <row r="40" spans="1:10" s="140" customFormat="1" ht="24.75" customHeight="1" x14ac:dyDescent="0.3">
      <c r="A40" s="149" t="s">
        <v>48</v>
      </c>
      <c r="B40" s="268" t="s">
        <v>86</v>
      </c>
      <c r="C40" s="269"/>
      <c r="D40" s="276"/>
      <c r="E40" s="155"/>
      <c r="F40" s="143">
        <f>E40*F$11</f>
        <v>0</v>
      </c>
      <c r="G40" s="155"/>
      <c r="H40" s="143">
        <f>G40*H$11</f>
        <v>0</v>
      </c>
      <c r="I40" s="155"/>
      <c r="J40" s="143">
        <f>I40*J$11</f>
        <v>0</v>
      </c>
    </row>
    <row r="41" spans="1:10" s="140" customFormat="1" ht="15.45" customHeight="1" x14ac:dyDescent="0.3">
      <c r="A41" s="149" t="s">
        <v>77</v>
      </c>
      <c r="B41" s="169" t="s">
        <v>50</v>
      </c>
      <c r="C41" s="170"/>
      <c r="D41" s="170"/>
      <c r="E41" s="155"/>
      <c r="F41" s="143">
        <f>E41*F$11</f>
        <v>0</v>
      </c>
      <c r="G41" s="155"/>
      <c r="H41" s="143">
        <f>G41*H$11</f>
        <v>0</v>
      </c>
      <c r="I41" s="155"/>
      <c r="J41" s="143">
        <f>I41*J$11</f>
        <v>0</v>
      </c>
    </row>
    <row r="42" spans="1:10" s="140" customFormat="1" ht="15.45" customHeight="1" x14ac:dyDescent="0.3">
      <c r="A42" s="149" t="s">
        <v>78</v>
      </c>
      <c r="B42" s="169" t="s">
        <v>75</v>
      </c>
      <c r="C42" s="170"/>
      <c r="D42" s="170"/>
      <c r="E42" s="155"/>
      <c r="F42" s="143">
        <f>E42*F$11</f>
        <v>0</v>
      </c>
      <c r="G42" s="155"/>
      <c r="H42" s="143">
        <f>G42*H$11</f>
        <v>0</v>
      </c>
      <c r="I42" s="155"/>
      <c r="J42" s="143">
        <f>I42*J$11</f>
        <v>0</v>
      </c>
    </row>
    <row r="43" spans="1:10" s="140" customFormat="1" ht="15.45" customHeight="1" x14ac:dyDescent="0.3">
      <c r="A43" s="184" t="s">
        <v>51</v>
      </c>
      <c r="B43" s="185" t="s">
        <v>52</v>
      </c>
      <c r="C43" s="186"/>
      <c r="D43" s="186"/>
      <c r="E43" s="155"/>
      <c r="F43" s="143">
        <f>E43*F$11</f>
        <v>0</v>
      </c>
      <c r="G43" s="155"/>
      <c r="H43" s="143">
        <f>G43*H$11</f>
        <v>0</v>
      </c>
      <c r="I43" s="155"/>
      <c r="J43" s="143">
        <f>I43*J$11</f>
        <v>0</v>
      </c>
    </row>
    <row r="44" spans="1:10" s="140" customFormat="1" ht="15.45" customHeight="1" x14ac:dyDescent="0.3">
      <c r="A44" s="187"/>
      <c r="B44" s="188" t="s">
        <v>89</v>
      </c>
      <c r="C44" s="189"/>
      <c r="D44" s="189"/>
      <c r="E44" s="179">
        <f t="shared" ref="E44:J44" si="10">SUM(E40:E43)</f>
        <v>0</v>
      </c>
      <c r="F44" s="190">
        <f t="shared" si="10"/>
        <v>0</v>
      </c>
      <c r="G44" s="179">
        <f t="shared" si="10"/>
        <v>0</v>
      </c>
      <c r="H44" s="190">
        <f t="shared" si="10"/>
        <v>0</v>
      </c>
      <c r="I44" s="179">
        <f t="shared" si="10"/>
        <v>0</v>
      </c>
      <c r="J44" s="190">
        <f t="shared" si="10"/>
        <v>0</v>
      </c>
    </row>
    <row r="45" spans="1:10" s="140" customFormat="1" ht="15.45" customHeight="1" x14ac:dyDescent="0.3">
      <c r="A45" s="191" t="s">
        <v>55</v>
      </c>
      <c r="B45" s="192" t="s">
        <v>53</v>
      </c>
      <c r="C45" s="193"/>
      <c r="D45" s="193"/>
      <c r="E45" s="146"/>
      <c r="F45" s="147"/>
      <c r="G45" s="146"/>
      <c r="H45" s="147"/>
      <c r="I45" s="146"/>
      <c r="J45" s="148"/>
    </row>
    <row r="46" spans="1:10" s="140" customFormat="1" ht="15.45" customHeight="1" x14ac:dyDescent="0.3">
      <c r="A46" s="149" t="s">
        <v>54</v>
      </c>
      <c r="B46" s="169" t="s">
        <v>56</v>
      </c>
      <c r="C46" s="170"/>
      <c r="D46" s="170"/>
      <c r="E46" s="146"/>
      <c r="F46" s="147"/>
      <c r="G46" s="146"/>
      <c r="H46" s="147"/>
      <c r="I46" s="146"/>
      <c r="J46" s="148"/>
    </row>
    <row r="47" spans="1:10" s="140" customFormat="1" ht="15.45" customHeight="1" x14ac:dyDescent="0.3">
      <c r="A47" s="156" t="s">
        <v>79</v>
      </c>
      <c r="B47" s="169" t="s">
        <v>87</v>
      </c>
      <c r="C47" s="170"/>
      <c r="D47" s="170"/>
      <c r="E47" s="155"/>
      <c r="F47" s="143">
        <f>E47*F$11</f>
        <v>0</v>
      </c>
      <c r="G47" s="155"/>
      <c r="H47" s="143">
        <f>G47*H$11</f>
        <v>0</v>
      </c>
      <c r="I47" s="155"/>
      <c r="J47" s="143">
        <f>I47*J$11</f>
        <v>0</v>
      </c>
    </row>
    <row r="48" spans="1:10" s="140" customFormat="1" ht="15.45" customHeight="1" x14ac:dyDescent="0.3">
      <c r="A48" s="156" t="s">
        <v>80</v>
      </c>
      <c r="B48" s="169" t="s">
        <v>88</v>
      </c>
      <c r="C48" s="170"/>
      <c r="D48" s="170"/>
      <c r="E48" s="155"/>
      <c r="F48" s="143">
        <f>E48*F$11</f>
        <v>0</v>
      </c>
      <c r="G48" s="155"/>
      <c r="H48" s="143">
        <f>G48*H$11</f>
        <v>0</v>
      </c>
      <c r="I48" s="155"/>
      <c r="J48" s="143">
        <f>I48*J$11</f>
        <v>0</v>
      </c>
    </row>
    <row r="49" spans="1:12" s="140" customFormat="1" ht="15.45" customHeight="1" x14ac:dyDescent="0.3">
      <c r="A49" s="149" t="s">
        <v>57</v>
      </c>
      <c r="B49" s="127" t="s">
        <v>62</v>
      </c>
      <c r="C49" s="127"/>
      <c r="D49" s="127"/>
      <c r="E49" s="155"/>
      <c r="F49" s="143">
        <f>E49*F$11</f>
        <v>0</v>
      </c>
      <c r="G49" s="155"/>
      <c r="H49" s="143">
        <f>G49*H$11</f>
        <v>0</v>
      </c>
      <c r="I49" s="155"/>
      <c r="J49" s="143">
        <f>I49*J$11</f>
        <v>0</v>
      </c>
    </row>
    <row r="50" spans="1:12" s="140" customFormat="1" ht="15.45" customHeight="1" x14ac:dyDescent="0.3">
      <c r="A50" s="149" t="s">
        <v>58</v>
      </c>
      <c r="B50" s="196" t="s">
        <v>63</v>
      </c>
      <c r="C50" s="197"/>
      <c r="D50" s="197"/>
      <c r="E50" s="146"/>
      <c r="F50" s="147"/>
      <c r="G50" s="146"/>
      <c r="H50" s="147"/>
      <c r="I50" s="146"/>
      <c r="J50" s="148"/>
    </row>
    <row r="51" spans="1:12" s="140" customFormat="1" ht="15.45" customHeight="1" x14ac:dyDescent="0.3">
      <c r="A51" s="156" t="s">
        <v>59</v>
      </c>
      <c r="B51" s="169" t="s">
        <v>90</v>
      </c>
      <c r="C51" s="170"/>
      <c r="D51" s="170"/>
      <c r="E51" s="155"/>
      <c r="F51" s="143">
        <f t="shared" ref="F51:F57" si="11">E51*F$11</f>
        <v>0</v>
      </c>
      <c r="G51" s="155"/>
      <c r="H51" s="143">
        <f t="shared" ref="H51:H57" si="12">G51*H$11</f>
        <v>0</v>
      </c>
      <c r="I51" s="155"/>
      <c r="J51" s="143">
        <f t="shared" ref="J51:J57" si="13">I51*J$11</f>
        <v>0</v>
      </c>
    </row>
    <row r="52" spans="1:12" s="140" customFormat="1" ht="15.45" customHeight="1" x14ac:dyDescent="0.3">
      <c r="A52" s="156" t="s">
        <v>60</v>
      </c>
      <c r="B52" s="169" t="s">
        <v>72</v>
      </c>
      <c r="C52" s="170"/>
      <c r="D52" s="170"/>
      <c r="E52" s="155"/>
      <c r="F52" s="143">
        <f t="shared" si="11"/>
        <v>0</v>
      </c>
      <c r="G52" s="155"/>
      <c r="H52" s="143">
        <f t="shared" si="12"/>
        <v>0</v>
      </c>
      <c r="I52" s="155"/>
      <c r="J52" s="143">
        <f t="shared" si="13"/>
        <v>0</v>
      </c>
    </row>
    <row r="53" spans="1:12" s="140" customFormat="1" ht="15.45" customHeight="1" x14ac:dyDescent="0.3">
      <c r="A53" s="149" t="s">
        <v>61</v>
      </c>
      <c r="B53" s="169" t="s">
        <v>64</v>
      </c>
      <c r="C53" s="170"/>
      <c r="D53" s="170"/>
      <c r="E53" s="155"/>
      <c r="F53" s="143">
        <f t="shared" si="11"/>
        <v>0</v>
      </c>
      <c r="G53" s="155"/>
      <c r="H53" s="143">
        <f t="shared" si="12"/>
        <v>0</v>
      </c>
      <c r="I53" s="155"/>
      <c r="J53" s="143">
        <f t="shared" si="13"/>
        <v>0</v>
      </c>
    </row>
    <row r="54" spans="1:12" s="140" customFormat="1" ht="15.45" customHeight="1" x14ac:dyDescent="0.3">
      <c r="A54" s="149" t="s">
        <v>81</v>
      </c>
      <c r="B54" s="169" t="s">
        <v>66</v>
      </c>
      <c r="C54" s="170"/>
      <c r="D54" s="170"/>
      <c r="E54" s="155"/>
      <c r="F54" s="143">
        <f t="shared" si="11"/>
        <v>0</v>
      </c>
      <c r="G54" s="155"/>
      <c r="H54" s="143">
        <f t="shared" si="12"/>
        <v>0</v>
      </c>
      <c r="I54" s="155"/>
      <c r="J54" s="143">
        <f t="shared" si="13"/>
        <v>0</v>
      </c>
    </row>
    <row r="55" spans="1:12" s="140" customFormat="1" ht="15.45" customHeight="1" x14ac:dyDescent="0.3">
      <c r="A55" s="149" t="s">
        <v>82</v>
      </c>
      <c r="B55" s="169" t="s">
        <v>65</v>
      </c>
      <c r="C55" s="170"/>
      <c r="D55" s="170"/>
      <c r="E55" s="155"/>
      <c r="F55" s="143">
        <f t="shared" si="11"/>
        <v>0</v>
      </c>
      <c r="G55" s="155"/>
      <c r="H55" s="143">
        <f t="shared" si="12"/>
        <v>0</v>
      </c>
      <c r="I55" s="155"/>
      <c r="J55" s="143">
        <f t="shared" si="13"/>
        <v>0</v>
      </c>
    </row>
    <row r="56" spans="1:12" s="140" customFormat="1" ht="15.45" customHeight="1" x14ac:dyDescent="0.3">
      <c r="A56" s="149" t="s">
        <v>83</v>
      </c>
      <c r="B56" s="169" t="s">
        <v>71</v>
      </c>
      <c r="C56" s="170"/>
      <c r="D56" s="170"/>
      <c r="E56" s="155"/>
      <c r="F56" s="143">
        <f t="shared" si="11"/>
        <v>0</v>
      </c>
      <c r="G56" s="155"/>
      <c r="H56" s="143">
        <f t="shared" si="12"/>
        <v>0</v>
      </c>
      <c r="I56" s="155"/>
      <c r="J56" s="143">
        <f t="shared" si="13"/>
        <v>0</v>
      </c>
    </row>
    <row r="57" spans="1:12" s="140" customFormat="1" ht="15.45" customHeight="1" x14ac:dyDescent="0.3">
      <c r="A57" s="184" t="s">
        <v>84</v>
      </c>
      <c r="B57" s="186" t="s">
        <v>67</v>
      </c>
      <c r="C57" s="186"/>
      <c r="D57" s="186"/>
      <c r="E57" s="155"/>
      <c r="F57" s="143">
        <f t="shared" si="11"/>
        <v>0</v>
      </c>
      <c r="G57" s="155"/>
      <c r="H57" s="143">
        <f t="shared" si="12"/>
        <v>0</v>
      </c>
      <c r="I57" s="155"/>
      <c r="J57" s="143">
        <f t="shared" si="13"/>
        <v>0</v>
      </c>
    </row>
    <row r="58" spans="1:12" s="140" customFormat="1" ht="15.45" customHeight="1" x14ac:dyDescent="0.3">
      <c r="A58" s="176"/>
      <c r="B58" s="199" t="s">
        <v>92</v>
      </c>
      <c r="C58" s="200"/>
      <c r="D58" s="200"/>
      <c r="E58" s="179">
        <f t="shared" ref="E58:J58" si="14">SUM(E47:E57)</f>
        <v>0</v>
      </c>
      <c r="F58" s="190">
        <f t="shared" si="14"/>
        <v>0</v>
      </c>
      <c r="G58" s="179">
        <f t="shared" si="14"/>
        <v>0</v>
      </c>
      <c r="H58" s="190">
        <f t="shared" si="14"/>
        <v>0</v>
      </c>
      <c r="I58" s="179">
        <f t="shared" si="14"/>
        <v>0</v>
      </c>
      <c r="J58" s="190">
        <f t="shared" si="14"/>
        <v>0</v>
      </c>
    </row>
    <row r="59" spans="1:12" s="140" customFormat="1" ht="15.45" customHeight="1" x14ac:dyDescent="0.3">
      <c r="A59" s="201" t="s">
        <v>68</v>
      </c>
      <c r="B59" s="202" t="s">
        <v>74</v>
      </c>
      <c r="C59" s="202"/>
      <c r="D59" s="202"/>
      <c r="E59" s="179">
        <f t="shared" ref="E59:J59" si="15">SUM(E11,E38,E44,E58)</f>
        <v>1</v>
      </c>
      <c r="F59" s="190">
        <f t="shared" si="15"/>
        <v>0</v>
      </c>
      <c r="G59" s="179">
        <f t="shared" si="15"/>
        <v>1</v>
      </c>
      <c r="H59" s="190">
        <f t="shared" si="15"/>
        <v>0</v>
      </c>
      <c r="I59" s="179">
        <f t="shared" si="15"/>
        <v>1</v>
      </c>
      <c r="J59" s="190">
        <f t="shared" si="15"/>
        <v>0</v>
      </c>
    </row>
    <row r="60" spans="1:12" s="140" customFormat="1" ht="15.45" customHeight="1" x14ac:dyDescent="0.3">
      <c r="A60" s="203" t="s">
        <v>85</v>
      </c>
      <c r="B60" s="204" t="s">
        <v>94</v>
      </c>
      <c r="C60" s="204"/>
      <c r="D60" s="204"/>
      <c r="E60" s="155"/>
      <c r="F60" s="143">
        <f>E60*F$59</f>
        <v>0</v>
      </c>
      <c r="G60" s="155"/>
      <c r="H60" s="143">
        <f>G60*H$59</f>
        <v>0</v>
      </c>
      <c r="I60" s="155"/>
      <c r="J60" s="143">
        <f>I60*J$59</f>
        <v>0</v>
      </c>
    </row>
    <row r="61" spans="1:12" s="140" customFormat="1" ht="15.45" customHeight="1" x14ac:dyDescent="0.3">
      <c r="A61" s="203" t="s">
        <v>69</v>
      </c>
      <c r="B61" s="204" t="s">
        <v>95</v>
      </c>
      <c r="C61" s="204"/>
      <c r="D61" s="204"/>
      <c r="E61" s="155"/>
      <c r="F61" s="143">
        <f>E61*F$59</f>
        <v>0</v>
      </c>
      <c r="G61" s="155"/>
      <c r="H61" s="143">
        <f>G61*H$59</f>
        <v>0</v>
      </c>
      <c r="I61" s="155"/>
      <c r="J61" s="143">
        <f>I61*J$59</f>
        <v>0</v>
      </c>
    </row>
    <row r="62" spans="1:12" s="140" customFormat="1" ht="27.9" customHeight="1" x14ac:dyDescent="0.3">
      <c r="A62" s="205"/>
      <c r="B62" s="277" t="s">
        <v>96</v>
      </c>
      <c r="C62" s="278"/>
      <c r="D62" s="279"/>
      <c r="E62" s="206"/>
      <c r="F62" s="207">
        <f>SUM(F$59:F$61)</f>
        <v>0</v>
      </c>
      <c r="G62" s="206"/>
      <c r="H62" s="207">
        <f>SUM(H$59:H$61)</f>
        <v>0</v>
      </c>
      <c r="I62" s="206"/>
      <c r="J62" s="207">
        <f>SUM(J$59:J$61)</f>
        <v>0</v>
      </c>
    </row>
    <row r="63" spans="1:12" s="140" customFormat="1" ht="30" customHeight="1" x14ac:dyDescent="0.3">
      <c r="A63" s="208"/>
      <c r="B63" s="280" t="s">
        <v>122</v>
      </c>
      <c r="C63" s="281"/>
      <c r="D63" s="282"/>
      <c r="E63" s="209">
        <f>IF(AND(F$62&lt;&gt;0,F$11&lt;&gt;""),IF(F$62/F$11-1&gt;0,F$62/F$11-1,0),0)</f>
        <v>0</v>
      </c>
      <c r="F63" s="143"/>
      <c r="G63" s="209">
        <f>IF(AND(H$62&lt;&gt;0,H$11&lt;&gt;""),IF(H$62/H$11-1&gt;0,H$62/H$11-1,0),0)</f>
        <v>0</v>
      </c>
      <c r="H63" s="143"/>
      <c r="I63" s="209">
        <f>IF(AND(J$62&lt;&gt;0,J$11&lt;&gt;""),IF(J$62/J$11-1&gt;0,J$62/J$11-1,0),0)</f>
        <v>0</v>
      </c>
      <c r="J63" s="143"/>
    </row>
    <row r="64" spans="1:12" s="140" customFormat="1" ht="30" customHeight="1" x14ac:dyDescent="0.3">
      <c r="A64" s="208"/>
      <c r="B64" s="280" t="s">
        <v>159</v>
      </c>
      <c r="C64" s="281"/>
      <c r="D64" s="281"/>
      <c r="E64" s="209">
        <f>IF(E63&lt;&gt;0,SUM(E11,E38,E40,E47,E48,E51)/(E63+1),0)</f>
        <v>0</v>
      </c>
      <c r="F64" s="138"/>
      <c r="G64" s="209">
        <f>IF(G63&lt;&gt;0,SUM(G11,G38,G40,G47,G48,G51)/(G63+1),0)</f>
        <v>0</v>
      </c>
      <c r="H64" s="138"/>
      <c r="I64" s="209">
        <f>IF(I63&lt;&gt;0,SUM(I11,I38,I40,I47,I48,I51)/(I63+1),0)</f>
        <v>0</v>
      </c>
      <c r="J64" s="138"/>
      <c r="L64" s="198"/>
    </row>
    <row r="65" spans="1:11" s="140" customFormat="1" ht="30" customHeight="1" x14ac:dyDescent="0.3">
      <c r="A65" s="203" t="s">
        <v>116</v>
      </c>
      <c r="B65" s="280" t="s">
        <v>160</v>
      </c>
      <c r="C65" s="281"/>
      <c r="D65" s="282"/>
      <c r="E65" s="155"/>
      <c r="F65" s="138"/>
      <c r="G65" s="155"/>
      <c r="H65" s="138"/>
      <c r="I65" s="155"/>
      <c r="J65" s="138"/>
    </row>
    <row r="66" spans="1:11" s="140" customFormat="1" ht="30.15" customHeight="1" x14ac:dyDescent="0.3">
      <c r="A66" s="212" t="s">
        <v>117</v>
      </c>
      <c r="B66" s="277" t="s">
        <v>100</v>
      </c>
      <c r="C66" s="278"/>
      <c r="D66" s="279"/>
      <c r="E66" s="283">
        <f>IF(AND(E65+G65+I65=1,F62&lt;&gt;"",H62&lt;&gt;"",J62&lt;&gt;"",E65&gt;=0,G65&gt;=0,I65&gt;=0),F62*E65+H62*G65+J62*I65,0)</f>
        <v>0</v>
      </c>
      <c r="F66" s="284"/>
      <c r="G66" s="284"/>
      <c r="H66" s="284"/>
      <c r="I66" s="284"/>
      <c r="J66" s="285"/>
    </row>
    <row r="67" spans="1:11" x14ac:dyDescent="0.25">
      <c r="A67" s="248"/>
      <c r="B67" s="247"/>
      <c r="C67" s="247"/>
      <c r="D67" s="247"/>
      <c r="E67" s="247"/>
      <c r="F67" s="247"/>
      <c r="G67" s="247"/>
      <c r="H67" s="247"/>
      <c r="I67" s="247"/>
      <c r="J67" s="246"/>
    </row>
    <row r="68" spans="1:11" x14ac:dyDescent="0.25">
      <c r="A68" s="117" t="s">
        <v>112</v>
      </c>
      <c r="J68" s="120"/>
    </row>
    <row r="69" spans="1:11" x14ac:dyDescent="0.25">
      <c r="A69" s="213" t="s">
        <v>161</v>
      </c>
      <c r="J69" s="120"/>
    </row>
    <row r="70" spans="1:11" x14ac:dyDescent="0.25">
      <c r="A70" s="213" t="s">
        <v>115</v>
      </c>
      <c r="J70" s="120"/>
    </row>
    <row r="71" spans="1:11" x14ac:dyDescent="0.25">
      <c r="A71" s="213" t="s">
        <v>114</v>
      </c>
      <c r="J71" s="120"/>
    </row>
    <row r="72" spans="1:11" x14ac:dyDescent="0.25">
      <c r="A72" s="214"/>
      <c r="B72" s="215"/>
      <c r="C72" s="215"/>
      <c r="D72" s="215"/>
      <c r="E72" s="215"/>
      <c r="F72" s="215"/>
      <c r="G72" s="215"/>
      <c r="H72" s="215"/>
      <c r="I72" s="215"/>
      <c r="J72" s="216"/>
      <c r="K72" s="245"/>
    </row>
    <row r="73" spans="1:11" s="127" customFormat="1" x14ac:dyDescent="0.3">
      <c r="A73" s="217" t="s">
        <v>162</v>
      </c>
      <c r="B73" s="218"/>
      <c r="C73" s="218"/>
      <c r="D73" s="218"/>
      <c r="E73" s="219"/>
      <c r="F73" s="218"/>
      <c r="G73" s="218"/>
      <c r="H73" s="218"/>
      <c r="I73" s="218"/>
      <c r="J73" s="220"/>
    </row>
    <row r="74" spans="1:11" s="127" customFormat="1" x14ac:dyDescent="0.3">
      <c r="A74" s="152" t="s">
        <v>163</v>
      </c>
      <c r="B74" s="153" t="s">
        <v>11</v>
      </c>
      <c r="C74" s="154"/>
      <c r="D74" s="154"/>
      <c r="E74" s="221">
        <f t="shared" ref="E74:E80" si="16">E14</f>
        <v>0</v>
      </c>
      <c r="F74" s="244"/>
      <c r="G74" s="221">
        <f t="shared" ref="G74:G80" si="17">G14</f>
        <v>0</v>
      </c>
      <c r="H74" s="244"/>
      <c r="I74" s="221">
        <f t="shared" ref="I74:I80" si="18">I14</f>
        <v>0</v>
      </c>
      <c r="J74" s="244"/>
    </row>
    <row r="75" spans="1:11" s="127" customFormat="1" x14ac:dyDescent="0.3">
      <c r="A75" s="156" t="s">
        <v>164</v>
      </c>
      <c r="B75" s="150" t="s">
        <v>17</v>
      </c>
      <c r="C75" s="151"/>
      <c r="D75" s="151"/>
      <c r="E75" s="221">
        <f t="shared" si="16"/>
        <v>0</v>
      </c>
      <c r="F75" s="244"/>
      <c r="G75" s="221">
        <f t="shared" si="17"/>
        <v>0</v>
      </c>
      <c r="H75" s="244"/>
      <c r="I75" s="221">
        <f t="shared" si="18"/>
        <v>0</v>
      </c>
      <c r="J75" s="244"/>
    </row>
    <row r="76" spans="1:11" s="127" customFormat="1" x14ac:dyDescent="0.3">
      <c r="A76" s="152" t="s">
        <v>165</v>
      </c>
      <c r="B76" s="150" t="s">
        <v>18</v>
      </c>
      <c r="C76" s="151"/>
      <c r="D76" s="151"/>
      <c r="E76" s="221">
        <f t="shared" si="16"/>
        <v>0</v>
      </c>
      <c r="F76" s="244"/>
      <c r="G76" s="221">
        <f t="shared" si="17"/>
        <v>0</v>
      </c>
      <c r="H76" s="244"/>
      <c r="I76" s="221">
        <f t="shared" si="18"/>
        <v>0</v>
      </c>
      <c r="J76" s="244"/>
    </row>
    <row r="77" spans="1:11" s="127" customFormat="1" x14ac:dyDescent="0.3">
      <c r="A77" s="156" t="s">
        <v>166</v>
      </c>
      <c r="B77" s="150" t="s">
        <v>19</v>
      </c>
      <c r="C77" s="151"/>
      <c r="D77" s="151"/>
      <c r="E77" s="221">
        <f t="shared" si="16"/>
        <v>0</v>
      </c>
      <c r="F77" s="244"/>
      <c r="G77" s="221">
        <f t="shared" si="17"/>
        <v>0</v>
      </c>
      <c r="H77" s="244"/>
      <c r="I77" s="221">
        <f t="shared" si="18"/>
        <v>0</v>
      </c>
      <c r="J77" s="244"/>
    </row>
    <row r="78" spans="1:11" s="127" customFormat="1" x14ac:dyDescent="0.3">
      <c r="A78" s="152" t="s">
        <v>167</v>
      </c>
      <c r="B78" s="150" t="s">
        <v>20</v>
      </c>
      <c r="C78" s="151"/>
      <c r="D78" s="151"/>
      <c r="E78" s="221">
        <f t="shared" si="16"/>
        <v>0</v>
      </c>
      <c r="F78" s="244"/>
      <c r="G78" s="221">
        <f t="shared" si="17"/>
        <v>0</v>
      </c>
      <c r="H78" s="244"/>
      <c r="I78" s="221">
        <f t="shared" si="18"/>
        <v>0</v>
      </c>
      <c r="J78" s="244"/>
    </row>
    <row r="79" spans="1:11" s="127" customFormat="1" x14ac:dyDescent="0.3">
      <c r="A79" s="156" t="s">
        <v>168</v>
      </c>
      <c r="B79" s="150" t="s">
        <v>21</v>
      </c>
      <c r="C79" s="151"/>
      <c r="D79" s="151"/>
      <c r="E79" s="221">
        <f t="shared" si="16"/>
        <v>0</v>
      </c>
      <c r="F79" s="244"/>
      <c r="G79" s="221">
        <f t="shared" si="17"/>
        <v>0</v>
      </c>
      <c r="H79" s="244"/>
      <c r="I79" s="221">
        <f t="shared" si="18"/>
        <v>0</v>
      </c>
      <c r="J79" s="244"/>
    </row>
    <row r="80" spans="1:11" s="127" customFormat="1" x14ac:dyDescent="0.3">
      <c r="A80" s="152" t="s">
        <v>169</v>
      </c>
      <c r="B80" s="150" t="s">
        <v>22</v>
      </c>
      <c r="C80" s="151"/>
      <c r="D80" s="151"/>
      <c r="E80" s="221">
        <f t="shared" si="16"/>
        <v>0</v>
      </c>
      <c r="F80" s="243">
        <f>SUM(E74:E80,E40,E47,E48,E51)*$F$11</f>
        <v>0</v>
      </c>
      <c r="G80" s="221">
        <f t="shared" si="17"/>
        <v>0</v>
      </c>
      <c r="H80" s="243">
        <f>SUM(G74:G80,G40,G47,G48,G51)*$F$11</f>
        <v>0</v>
      </c>
      <c r="I80" s="221">
        <f t="shared" si="18"/>
        <v>0</v>
      </c>
      <c r="J80" s="243">
        <f>SUM(I74:I80,I40,I47,I48,I51)*$F$11</f>
        <v>0</v>
      </c>
    </row>
    <row r="81" spans="1:10" s="127" customFormat="1" ht="15" customHeight="1" x14ac:dyDescent="0.3">
      <c r="A81" s="208"/>
      <c r="B81" s="268" t="s">
        <v>170</v>
      </c>
      <c r="C81" s="269"/>
      <c r="D81" s="269"/>
      <c r="E81" s="226">
        <f>IF(AND(E74=E14,E75=E15,E16=E76,E77=E17,E18=E78,E79=E19,E20=E80),E64,SUM(E11,SUM(E74:E80),E33,E37,E40,E47,E48,E51)/(F81+1))</f>
        <v>0</v>
      </c>
      <c r="F81" s="242" t="e">
        <f>((F80+F61+F60+F58+F37+F33+F44+F11-F51-F48-F47-F40)/F$11)-1</f>
        <v>#DIV/0!</v>
      </c>
      <c r="G81" s="226">
        <f>IF(AND(G74=G14,G75=G15,G16=G76,G77=G17,G18=G78,G79=G19,G20=G80),G64,SUM(G11,SUM(G74:G80),G33,G37,G40,G47,G48,G51)/(H81+1))</f>
        <v>0</v>
      </c>
      <c r="H81" s="242" t="e">
        <f>((H80+H61+H60+H58+H37+H33+H44+H11-H51-H48-H47-H40)/H$11)-1</f>
        <v>#DIV/0!</v>
      </c>
      <c r="I81" s="226">
        <f>IF(AND(I74=I14,I75=I15,I16=I76,I77=I17,I18=I78,I79=I19,I20=I80),I64,SUM(I11,SUM(I74:I80),I33,I37,I40,I47,I48,I51)/(J81+1))</f>
        <v>0</v>
      </c>
      <c r="J81" s="242" t="e">
        <f>((J80+J61+J60+J58+J37+J33+J44+J11-J51-J48-J47-J40)/J$11)-1</f>
        <v>#DIV/0!</v>
      </c>
    </row>
    <row r="82" spans="1:10" ht="4.5" customHeight="1" x14ac:dyDescent="0.25">
      <c r="A82" s="214"/>
      <c r="B82" s="215"/>
      <c r="C82" s="215"/>
      <c r="D82" s="215"/>
      <c r="E82" s="215"/>
      <c r="F82" s="215"/>
      <c r="G82" s="215"/>
      <c r="H82" s="215"/>
      <c r="I82" s="215"/>
      <c r="J82" s="216"/>
    </row>
    <row r="83" spans="1:10" ht="22.5" customHeight="1" x14ac:dyDescent="0.25">
      <c r="A83" s="233"/>
      <c r="B83" s="234" t="s">
        <v>109</v>
      </c>
      <c r="C83" s="235"/>
      <c r="D83" s="235"/>
      <c r="E83" s="219" t="s">
        <v>171</v>
      </c>
      <c r="F83" s="235"/>
      <c r="G83" s="235"/>
      <c r="H83" s="235"/>
      <c r="I83" s="235"/>
      <c r="J83" s="236"/>
    </row>
    <row r="84" spans="1:10" s="140" customFormat="1" ht="19.95" customHeight="1" x14ac:dyDescent="0.3">
      <c r="A84" s="237" t="s">
        <v>119</v>
      </c>
      <c r="B84" s="131" t="s">
        <v>106</v>
      </c>
      <c r="C84" s="132"/>
      <c r="D84" s="132"/>
      <c r="E84" s="209">
        <f>IF(F11&lt;&gt;0,F84/F11,0)</f>
        <v>0</v>
      </c>
      <c r="F84" s="139"/>
      <c r="G84" s="209">
        <f>IF(H11&lt;&gt;0,H84/H11,0)</f>
        <v>0</v>
      </c>
      <c r="H84" s="139"/>
      <c r="I84" s="209">
        <f>IF(J11&lt;&gt;0,J84/J11,0)</f>
        <v>0</v>
      </c>
      <c r="J84" s="139"/>
    </row>
    <row r="85" spans="1:10" s="140" customFormat="1" ht="19.95" customHeight="1" x14ac:dyDescent="0.3">
      <c r="A85" s="130"/>
      <c r="B85" s="131" t="s">
        <v>107</v>
      </c>
      <c r="C85" s="132"/>
      <c r="D85" s="132"/>
      <c r="E85" s="209">
        <f>IF(F62&lt;&gt;0,F85/F62,0)</f>
        <v>0</v>
      </c>
      <c r="F85" s="238">
        <f>IF(AND(F84&gt;0,F11&gt;0),F62*(E81*F84/F11+(100%-E81)),0)</f>
        <v>0</v>
      </c>
      <c r="G85" s="209">
        <f>IF(H62&lt;&gt;0,H85/H62,0)</f>
        <v>0</v>
      </c>
      <c r="H85" s="238">
        <f>IF(AND(H84&gt;0,H11&gt;0),H62*(G81*H84/H11+(100%-G81)),0)</f>
        <v>0</v>
      </c>
      <c r="I85" s="209">
        <f>IF(J62&lt;&gt;0,J85/J62,0)</f>
        <v>0</v>
      </c>
      <c r="J85" s="238">
        <f>IF(AND(J84&gt;0,J11&gt;0),J62*(I81*J84/J11+(100%-I81)),0)</f>
        <v>0</v>
      </c>
    </row>
    <row r="86" spans="1:10" s="140" customFormat="1" ht="22.2" customHeight="1" x14ac:dyDescent="0.3">
      <c r="A86" s="239" t="s">
        <v>172</v>
      </c>
      <c r="B86" s="270" t="s">
        <v>110</v>
      </c>
      <c r="C86" s="271"/>
      <c r="D86" s="272"/>
      <c r="E86" s="273">
        <f>IF(E66&gt;0,F85*E65+H85*G65+J85*I65,0)</f>
        <v>0</v>
      </c>
      <c r="F86" s="274"/>
      <c r="G86" s="274"/>
      <c r="H86" s="274"/>
      <c r="I86" s="274"/>
      <c r="J86" s="275"/>
    </row>
    <row r="88" spans="1:10" x14ac:dyDescent="0.25">
      <c r="I88" s="241"/>
    </row>
    <row r="89" spans="1:10" x14ac:dyDescent="0.25">
      <c r="G89" s="241"/>
      <c r="H89" s="240"/>
    </row>
  </sheetData>
  <sheetProtection formatColumns="0" formatRows="0" autoFilter="0"/>
  <mergeCells count="16">
    <mergeCell ref="E3:H3"/>
    <mergeCell ref="E4:H4"/>
    <mergeCell ref="G6:J8"/>
    <mergeCell ref="E9:F9"/>
    <mergeCell ref="G9:H9"/>
    <mergeCell ref="I9:J9"/>
    <mergeCell ref="E66:J66"/>
    <mergeCell ref="B81:D81"/>
    <mergeCell ref="B86:D86"/>
    <mergeCell ref="E86:J86"/>
    <mergeCell ref="B40:D40"/>
    <mergeCell ref="B62:D62"/>
    <mergeCell ref="B63:D63"/>
    <mergeCell ref="B64:D64"/>
    <mergeCell ref="B65:D65"/>
    <mergeCell ref="B66:D66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D1F0B-6BF2-4AEE-8789-E263DE3665AE}">
  <sheetPr>
    <tabColor rgb="FF002060"/>
    <pageSetUpPr fitToPage="1"/>
  </sheetPr>
  <dimension ref="A1:N103"/>
  <sheetViews>
    <sheetView showGridLines="0" zoomScaleNormal="100" workbookViewId="0">
      <selection activeCell="G6" sqref="G6:J8"/>
    </sheetView>
  </sheetViews>
  <sheetFormatPr baseColWidth="10" defaultColWidth="11.44140625" defaultRowHeight="12" x14ac:dyDescent="0.25"/>
  <cols>
    <col min="1" max="1" width="7.6640625" style="118" customWidth="1"/>
    <col min="2" max="2" width="13.6640625" style="118" customWidth="1"/>
    <col min="3" max="3" width="41.33203125" style="118" customWidth="1"/>
    <col min="4" max="4" width="8" style="118" customWidth="1"/>
    <col min="5" max="10" width="14.6640625" style="118" customWidth="1"/>
    <col min="11" max="16384" width="11.44140625" style="118"/>
  </cols>
  <sheetData>
    <row r="1" spans="1:14" s="114" customFormat="1" ht="21" customHeight="1" x14ac:dyDescent="0.3">
      <c r="A1" s="111" t="s">
        <v>150</v>
      </c>
      <c r="B1" s="112"/>
      <c r="C1" s="112"/>
      <c r="D1" s="112"/>
      <c r="E1" s="112"/>
      <c r="F1" s="112"/>
      <c r="G1" s="112"/>
      <c r="H1" s="112"/>
      <c r="I1" s="112"/>
      <c r="J1" s="113"/>
    </row>
    <row r="2" spans="1:14" s="114" customFormat="1" ht="11.25" customHeight="1" x14ac:dyDescent="0.3">
      <c r="A2" s="115"/>
      <c r="J2" s="116"/>
    </row>
    <row r="3" spans="1:14" ht="17.25" customHeight="1" x14ac:dyDescent="0.25">
      <c r="A3" s="117" t="s">
        <v>151</v>
      </c>
      <c r="D3" s="119" t="s">
        <v>152</v>
      </c>
      <c r="E3" s="249"/>
      <c r="F3" s="250"/>
      <c r="G3" s="250"/>
      <c r="H3" s="251"/>
      <c r="J3" s="120"/>
    </row>
    <row r="4" spans="1:14" ht="17.25" customHeight="1" x14ac:dyDescent="0.25">
      <c r="A4" s="117" t="s">
        <v>104</v>
      </c>
      <c r="D4" s="119" t="s">
        <v>105</v>
      </c>
      <c r="E4" s="249"/>
      <c r="F4" s="250"/>
      <c r="G4" s="250"/>
      <c r="H4" s="251"/>
      <c r="J4" s="120"/>
    </row>
    <row r="5" spans="1:14" s="114" customFormat="1" ht="12" customHeight="1" x14ac:dyDescent="0.3">
      <c r="A5" s="121"/>
      <c r="B5" s="122"/>
      <c r="C5" s="122"/>
      <c r="D5" s="122"/>
      <c r="E5" s="122"/>
      <c r="F5" s="122"/>
      <c r="G5" s="122"/>
      <c r="H5" s="122"/>
      <c r="I5" s="122"/>
      <c r="J5" s="123"/>
    </row>
    <row r="6" spans="1:14" s="127" customFormat="1" ht="15.45" customHeight="1" x14ac:dyDescent="0.3">
      <c r="A6" s="124" t="s">
        <v>97</v>
      </c>
      <c r="B6" s="125"/>
      <c r="C6" s="126" t="s">
        <v>120</v>
      </c>
      <c r="D6" s="125"/>
      <c r="E6" s="125"/>
      <c r="F6" s="125"/>
      <c r="G6" s="252" t="s">
        <v>178</v>
      </c>
      <c r="H6" s="253"/>
      <c r="I6" s="253"/>
      <c r="J6" s="254"/>
    </row>
    <row r="7" spans="1:14" s="127" customFormat="1" ht="15.45" customHeight="1" x14ac:dyDescent="0.3">
      <c r="A7" s="128"/>
      <c r="C7" s="129" t="s">
        <v>153</v>
      </c>
      <c r="G7" s="255"/>
      <c r="H7" s="256"/>
      <c r="I7" s="256"/>
      <c r="J7" s="257"/>
    </row>
    <row r="8" spans="1:14" s="127" customFormat="1" ht="15.45" customHeight="1" x14ac:dyDescent="0.3">
      <c r="A8" s="117"/>
      <c r="C8" s="129" t="s">
        <v>154</v>
      </c>
      <c r="G8" s="258"/>
      <c r="H8" s="259"/>
      <c r="I8" s="259"/>
      <c r="J8" s="260"/>
    </row>
    <row r="9" spans="1:14" s="133" customFormat="1" ht="26.7" customHeight="1" x14ac:dyDescent="0.25">
      <c r="A9" s="130" t="s">
        <v>0</v>
      </c>
      <c r="B9" s="131" t="s">
        <v>1</v>
      </c>
      <c r="C9" s="132"/>
      <c r="D9" s="132"/>
      <c r="E9" s="261" t="s">
        <v>99</v>
      </c>
      <c r="F9" s="262"/>
      <c r="G9" s="263" t="s">
        <v>121</v>
      </c>
      <c r="H9" s="264"/>
      <c r="I9" s="263" t="s">
        <v>98</v>
      </c>
      <c r="J9" s="264"/>
    </row>
    <row r="10" spans="1:14" s="133" customFormat="1" x14ac:dyDescent="0.25">
      <c r="A10" s="134"/>
      <c r="B10" s="135"/>
      <c r="C10" s="135"/>
      <c r="D10" s="135"/>
      <c r="E10" s="136" t="s">
        <v>2</v>
      </c>
      <c r="F10" s="137" t="s">
        <v>3</v>
      </c>
      <c r="G10" s="136" t="s">
        <v>2</v>
      </c>
      <c r="H10" s="137" t="s">
        <v>3</v>
      </c>
      <c r="I10" s="136" t="s">
        <v>2</v>
      </c>
      <c r="J10" s="137" t="s">
        <v>3</v>
      </c>
    </row>
    <row r="11" spans="1:14" s="140" customFormat="1" ht="15.45" customHeight="1" x14ac:dyDescent="0.3">
      <c r="A11" s="130" t="s">
        <v>70</v>
      </c>
      <c r="B11" s="131" t="s">
        <v>155</v>
      </c>
      <c r="C11" s="132"/>
      <c r="D11" s="132"/>
      <c r="E11" s="138">
        <v>1</v>
      </c>
      <c r="F11" s="139"/>
      <c r="G11" s="138">
        <v>1</v>
      </c>
      <c r="H11" s="139"/>
      <c r="I11" s="138">
        <v>1</v>
      </c>
      <c r="J11" s="139"/>
    </row>
    <row r="12" spans="1:14" s="144" customFormat="1" ht="15.45" customHeight="1" x14ac:dyDescent="0.3">
      <c r="A12" s="130" t="s">
        <v>129</v>
      </c>
      <c r="B12" s="141" t="s">
        <v>149</v>
      </c>
      <c r="C12" s="132"/>
      <c r="D12" s="132"/>
      <c r="E12" s="142"/>
      <c r="F12" s="143">
        <f>IF(E12&gt;0,ROUND(F11*E12,2),0)</f>
        <v>0</v>
      </c>
      <c r="G12" s="142"/>
      <c r="H12" s="143">
        <f>IF(G12&gt;0,ROUND(H11*G12,2),0)</f>
        <v>0</v>
      </c>
      <c r="I12" s="142"/>
      <c r="J12" s="143">
        <f>IF(I12&gt;0,ROUND(J11*I12,2),0)</f>
        <v>0</v>
      </c>
    </row>
    <row r="13" spans="1:14" s="144" customFormat="1" ht="15.45" customHeight="1" x14ac:dyDescent="0.3">
      <c r="A13" s="145" t="s">
        <v>7</v>
      </c>
      <c r="B13" s="131" t="s">
        <v>8</v>
      </c>
      <c r="C13" s="132"/>
      <c r="D13" s="132"/>
      <c r="E13" s="146"/>
      <c r="F13" s="147"/>
      <c r="G13" s="146"/>
      <c r="H13" s="147"/>
      <c r="I13" s="146"/>
      <c r="J13" s="148"/>
    </row>
    <row r="14" spans="1:14" s="144" customFormat="1" ht="15.45" customHeight="1" x14ac:dyDescent="0.3">
      <c r="A14" s="149" t="s">
        <v>6</v>
      </c>
      <c r="B14" s="150" t="s">
        <v>9</v>
      </c>
      <c r="C14" s="151"/>
      <c r="D14" s="151"/>
      <c r="E14" s="146"/>
      <c r="F14" s="147"/>
      <c r="G14" s="146"/>
      <c r="H14" s="147"/>
      <c r="I14" s="146"/>
      <c r="J14" s="148"/>
    </row>
    <row r="15" spans="1:14" s="144" customFormat="1" ht="15.45" customHeight="1" x14ac:dyDescent="0.3">
      <c r="A15" s="152" t="s">
        <v>10</v>
      </c>
      <c r="B15" s="153" t="s">
        <v>173</v>
      </c>
      <c r="C15" s="154"/>
      <c r="D15" s="154"/>
      <c r="E15" s="155"/>
      <c r="F15" s="143">
        <f>E15*F$11</f>
        <v>0</v>
      </c>
      <c r="G15" s="155"/>
      <c r="H15" s="143">
        <f>G15*H$11</f>
        <v>0</v>
      </c>
      <c r="I15" s="155"/>
      <c r="J15" s="143">
        <f>I15*J$11</f>
        <v>0</v>
      </c>
    </row>
    <row r="16" spans="1:14" s="144" customFormat="1" ht="15.45" customHeight="1" x14ac:dyDescent="0.25">
      <c r="A16" s="152"/>
      <c r="B16" s="153" t="s">
        <v>131</v>
      </c>
      <c r="C16" s="154"/>
      <c r="D16" s="154"/>
      <c r="E16" s="155"/>
      <c r="F16" s="143">
        <f>E16*F$12</f>
        <v>0</v>
      </c>
      <c r="G16" s="155"/>
      <c r="H16" s="143">
        <f>G16*H$12</f>
        <v>0</v>
      </c>
      <c r="I16" s="155"/>
      <c r="J16" s="143">
        <f>I16*J$12</f>
        <v>0</v>
      </c>
      <c r="M16" s="118"/>
      <c r="N16" s="118"/>
    </row>
    <row r="17" spans="1:14" s="140" customFormat="1" ht="15.45" customHeight="1" x14ac:dyDescent="0.25">
      <c r="A17" s="156" t="s">
        <v>12</v>
      </c>
      <c r="B17" s="150" t="s">
        <v>17</v>
      </c>
      <c r="C17" s="151"/>
      <c r="D17" s="151"/>
      <c r="E17" s="155"/>
      <c r="F17" s="143">
        <f>E17*F$11</f>
        <v>0</v>
      </c>
      <c r="G17" s="155"/>
      <c r="H17" s="143">
        <f>G17*H$11</f>
        <v>0</v>
      </c>
      <c r="I17" s="155"/>
      <c r="J17" s="143">
        <f>I17*J$11</f>
        <v>0</v>
      </c>
      <c r="M17" s="118"/>
      <c r="N17" s="118"/>
    </row>
    <row r="18" spans="1:14" s="144" customFormat="1" ht="15.45" customHeight="1" x14ac:dyDescent="0.25">
      <c r="A18" s="156"/>
      <c r="B18" s="150" t="s">
        <v>132</v>
      </c>
      <c r="C18" s="151"/>
      <c r="D18" s="151"/>
      <c r="E18" s="155"/>
      <c r="F18" s="143">
        <f>E18*F$12</f>
        <v>0</v>
      </c>
      <c r="G18" s="155"/>
      <c r="H18" s="143">
        <f>G18*H$12</f>
        <v>0</v>
      </c>
      <c r="I18" s="155"/>
      <c r="J18" s="143">
        <f>I18*J$12</f>
        <v>0</v>
      </c>
      <c r="M18" s="118"/>
      <c r="N18" s="118"/>
    </row>
    <row r="19" spans="1:14" s="144" customFormat="1" ht="15.45" customHeight="1" x14ac:dyDescent="0.3">
      <c r="A19" s="156" t="s">
        <v>13</v>
      </c>
      <c r="B19" s="150" t="s">
        <v>18</v>
      </c>
      <c r="C19" s="151"/>
      <c r="D19" s="151"/>
      <c r="E19" s="155"/>
      <c r="F19" s="143">
        <f>E19*F$11</f>
        <v>0</v>
      </c>
      <c r="G19" s="155"/>
      <c r="H19" s="143">
        <f>G19*H$11</f>
        <v>0</v>
      </c>
      <c r="I19" s="155"/>
      <c r="J19" s="143">
        <f>I19*J$11</f>
        <v>0</v>
      </c>
    </row>
    <row r="20" spans="1:14" s="144" customFormat="1" ht="15.45" customHeight="1" x14ac:dyDescent="0.3">
      <c r="A20" s="156"/>
      <c r="B20" s="150" t="s">
        <v>133</v>
      </c>
      <c r="C20" s="151"/>
      <c r="D20" s="151"/>
      <c r="E20" s="155"/>
      <c r="F20" s="143">
        <f>E20*F$12</f>
        <v>0</v>
      </c>
      <c r="G20" s="155"/>
      <c r="H20" s="143">
        <f>G20*H$12</f>
        <v>0</v>
      </c>
      <c r="I20" s="155"/>
      <c r="J20" s="143">
        <f>I20*J$12</f>
        <v>0</v>
      </c>
    </row>
    <row r="21" spans="1:14" s="144" customFormat="1" ht="15.45" customHeight="1" x14ac:dyDescent="0.3">
      <c r="A21" s="156" t="s">
        <v>76</v>
      </c>
      <c r="B21" s="150" t="s">
        <v>19</v>
      </c>
      <c r="C21" s="151"/>
      <c r="D21" s="151"/>
      <c r="E21" s="155"/>
      <c r="F21" s="143">
        <f>E21*F$11</f>
        <v>0</v>
      </c>
      <c r="G21" s="155"/>
      <c r="H21" s="143">
        <f>G21*H$11</f>
        <v>0</v>
      </c>
      <c r="I21" s="155"/>
      <c r="J21" s="143">
        <f>I21*J$11</f>
        <v>0</v>
      </c>
    </row>
    <row r="22" spans="1:14" s="144" customFormat="1" ht="15.45" customHeight="1" x14ac:dyDescent="0.3">
      <c r="A22" s="156"/>
      <c r="B22" s="150" t="s">
        <v>134</v>
      </c>
      <c r="C22" s="151"/>
      <c r="D22" s="151"/>
      <c r="E22" s="155"/>
      <c r="F22" s="143">
        <f>E22*F$12</f>
        <v>0</v>
      </c>
      <c r="G22" s="155"/>
      <c r="H22" s="143">
        <f>G22*H$12</f>
        <v>0</v>
      </c>
      <c r="I22" s="155"/>
      <c r="J22" s="143">
        <f>I22*J$12</f>
        <v>0</v>
      </c>
    </row>
    <row r="23" spans="1:14" s="144" customFormat="1" ht="15.45" customHeight="1" x14ac:dyDescent="0.3">
      <c r="A23" s="156" t="s">
        <v>14</v>
      </c>
      <c r="B23" s="150" t="s">
        <v>20</v>
      </c>
      <c r="C23" s="151"/>
      <c r="D23" s="151"/>
      <c r="E23" s="155"/>
      <c r="F23" s="143">
        <f>E23*F$11</f>
        <v>0</v>
      </c>
      <c r="G23" s="155"/>
      <c r="H23" s="143">
        <f>G23*H$11</f>
        <v>0</v>
      </c>
      <c r="I23" s="155"/>
      <c r="J23" s="143">
        <f>I23*J$11</f>
        <v>0</v>
      </c>
    </row>
    <row r="24" spans="1:14" s="140" customFormat="1" ht="15.45" customHeight="1" x14ac:dyDescent="0.3">
      <c r="A24" s="156"/>
      <c r="B24" s="150" t="s">
        <v>135</v>
      </c>
      <c r="C24" s="151"/>
      <c r="D24" s="151"/>
      <c r="E24" s="155"/>
      <c r="F24" s="143">
        <f>E24*F$12</f>
        <v>0</v>
      </c>
      <c r="G24" s="155"/>
      <c r="H24" s="143">
        <f>G24*H$12</f>
        <v>0</v>
      </c>
      <c r="I24" s="155"/>
      <c r="J24" s="143">
        <f>I24*J$12</f>
        <v>0</v>
      </c>
    </row>
    <row r="25" spans="1:14" s="140" customFormat="1" ht="15.45" customHeight="1" x14ac:dyDescent="0.3">
      <c r="A25" s="156" t="s">
        <v>15</v>
      </c>
      <c r="B25" s="150" t="s">
        <v>21</v>
      </c>
      <c r="C25" s="151"/>
      <c r="D25" s="151"/>
      <c r="E25" s="155"/>
      <c r="F25" s="143">
        <f>E25*F$11</f>
        <v>0</v>
      </c>
      <c r="G25" s="155"/>
      <c r="H25" s="143">
        <f>G25*H$11</f>
        <v>0</v>
      </c>
      <c r="I25" s="155"/>
      <c r="J25" s="143">
        <f>I25*J$11</f>
        <v>0</v>
      </c>
    </row>
    <row r="26" spans="1:14" s="140" customFormat="1" ht="15.45" customHeight="1" x14ac:dyDescent="0.3">
      <c r="A26" s="157"/>
      <c r="B26" s="150" t="s">
        <v>136</v>
      </c>
      <c r="C26" s="125"/>
      <c r="D26" s="125"/>
      <c r="E26" s="155"/>
      <c r="F26" s="143">
        <f>E26*F$12</f>
        <v>0</v>
      </c>
      <c r="G26" s="155"/>
      <c r="H26" s="143">
        <f>G26*H$12</f>
        <v>0</v>
      </c>
      <c r="I26" s="155"/>
      <c r="J26" s="143">
        <f>I26*J$12</f>
        <v>0</v>
      </c>
    </row>
    <row r="27" spans="1:14" s="144" customFormat="1" ht="15.45" customHeight="1" x14ac:dyDescent="0.3">
      <c r="A27" s="157" t="s">
        <v>16</v>
      </c>
      <c r="B27" s="158" t="s">
        <v>22</v>
      </c>
      <c r="C27" s="125"/>
      <c r="D27" s="125"/>
      <c r="E27" s="155"/>
      <c r="F27" s="143">
        <f>E27*F$11</f>
        <v>0</v>
      </c>
      <c r="G27" s="155"/>
      <c r="H27" s="143">
        <f>G27*H$11</f>
        <v>0</v>
      </c>
      <c r="I27" s="155"/>
      <c r="J27" s="143">
        <f>I27*J$11</f>
        <v>0</v>
      </c>
    </row>
    <row r="28" spans="1:14" s="140" customFormat="1" ht="15.45" customHeight="1" x14ac:dyDescent="0.3">
      <c r="A28" s="157"/>
      <c r="B28" s="158" t="s">
        <v>137</v>
      </c>
      <c r="C28" s="125"/>
      <c r="D28" s="125"/>
      <c r="E28" s="155"/>
      <c r="F28" s="143">
        <f>E28*F$12</f>
        <v>0</v>
      </c>
      <c r="G28" s="155"/>
      <c r="H28" s="143">
        <f>G28*H$12</f>
        <v>0</v>
      </c>
      <c r="I28" s="155"/>
      <c r="J28" s="143">
        <f>I28*J$12</f>
        <v>0</v>
      </c>
    </row>
    <row r="29" spans="1:14" s="144" customFormat="1" ht="15.45" customHeight="1" x14ac:dyDescent="0.3">
      <c r="A29" s="159"/>
      <c r="B29" s="160" t="s">
        <v>23</v>
      </c>
      <c r="C29" s="161"/>
      <c r="D29" s="161"/>
      <c r="E29" s="162"/>
      <c r="F29" s="163">
        <f>SUM(F15:F28)</f>
        <v>0</v>
      </c>
      <c r="G29" s="162"/>
      <c r="H29" s="163">
        <f>SUM(H15:H28)</f>
        <v>0</v>
      </c>
      <c r="I29" s="162"/>
      <c r="J29" s="163">
        <f>SUM(J15:J28)</f>
        <v>0</v>
      </c>
    </row>
    <row r="30" spans="1:14" s="144" customFormat="1" ht="15.45" customHeight="1" x14ac:dyDescent="0.3">
      <c r="A30" s="159"/>
      <c r="B30" s="160" t="s">
        <v>157</v>
      </c>
      <c r="C30" s="161"/>
      <c r="D30" s="161"/>
      <c r="E30" s="162">
        <f>IF($F$11&lt;&gt;0,F29/$F$11,0)</f>
        <v>0</v>
      </c>
      <c r="F30" s="163"/>
      <c r="G30" s="162">
        <f>IF($H$11&lt;&gt;0,H29/$H$11,0)</f>
        <v>0</v>
      </c>
      <c r="H30" s="163"/>
      <c r="I30" s="162">
        <f>IF($J$11&lt;&gt;0,J29/$J$11,0)</f>
        <v>0</v>
      </c>
      <c r="J30" s="163"/>
    </row>
    <row r="31" spans="1:14" s="144" customFormat="1" ht="15.45" customHeight="1" x14ac:dyDescent="0.3">
      <c r="A31" s="149" t="s">
        <v>93</v>
      </c>
      <c r="B31" s="154" t="s">
        <v>24</v>
      </c>
      <c r="C31" s="127"/>
      <c r="D31" s="127"/>
      <c r="E31" s="164"/>
      <c r="F31" s="165"/>
      <c r="G31" s="164"/>
      <c r="H31" s="146"/>
      <c r="I31" s="147"/>
      <c r="J31" s="166"/>
    </row>
    <row r="32" spans="1:14" s="144" customFormat="1" ht="15.45" customHeight="1" x14ac:dyDescent="0.3">
      <c r="A32" s="157" t="s">
        <v>34</v>
      </c>
      <c r="B32" s="125" t="s">
        <v>25</v>
      </c>
      <c r="C32" s="125"/>
      <c r="D32" s="125"/>
      <c r="E32" s="155"/>
      <c r="F32" s="143">
        <f t="shared" ref="F32:F41" si="0">E32*F$11</f>
        <v>0</v>
      </c>
      <c r="G32" s="155"/>
      <c r="H32" s="143">
        <f t="shared" ref="H32:H41" si="1">G32*H$11</f>
        <v>0</v>
      </c>
      <c r="I32" s="155"/>
      <c r="J32" s="143">
        <f t="shared" ref="J32:J41" si="2">I32*J$11</f>
        <v>0</v>
      </c>
    </row>
    <row r="33" spans="1:10" s="144" customFormat="1" ht="15.45" customHeight="1" x14ac:dyDescent="0.3">
      <c r="A33" s="152"/>
      <c r="B33" s="150" t="s">
        <v>26</v>
      </c>
      <c r="C33" s="151"/>
      <c r="D33" s="151"/>
      <c r="E33" s="155"/>
      <c r="F33" s="143">
        <f t="shared" si="0"/>
        <v>0</v>
      </c>
      <c r="G33" s="155"/>
      <c r="H33" s="143">
        <f t="shared" si="1"/>
        <v>0</v>
      </c>
      <c r="I33" s="155"/>
      <c r="J33" s="143">
        <f t="shared" si="2"/>
        <v>0</v>
      </c>
    </row>
    <row r="34" spans="1:10" s="144" customFormat="1" ht="15.45" customHeight="1" x14ac:dyDescent="0.3">
      <c r="A34" s="157" t="s">
        <v>36</v>
      </c>
      <c r="B34" s="167" t="s">
        <v>158</v>
      </c>
      <c r="C34" s="151"/>
      <c r="D34" s="151"/>
      <c r="E34" s="155"/>
      <c r="F34" s="143">
        <f t="shared" si="0"/>
        <v>0</v>
      </c>
      <c r="G34" s="155"/>
      <c r="H34" s="143">
        <f t="shared" si="1"/>
        <v>0</v>
      </c>
      <c r="I34" s="155"/>
      <c r="J34" s="143">
        <f t="shared" si="2"/>
        <v>0</v>
      </c>
    </row>
    <row r="35" spans="1:10" s="144" customFormat="1" ht="15.45" customHeight="1" x14ac:dyDescent="0.3">
      <c r="A35" s="152"/>
      <c r="B35" s="154" t="s">
        <v>27</v>
      </c>
      <c r="C35" s="154"/>
      <c r="D35" s="154"/>
      <c r="E35" s="155"/>
      <c r="F35" s="143">
        <f t="shared" si="0"/>
        <v>0</v>
      </c>
      <c r="G35" s="155"/>
      <c r="H35" s="143">
        <f t="shared" si="1"/>
        <v>0</v>
      </c>
      <c r="I35" s="155"/>
      <c r="J35" s="143">
        <f t="shared" si="2"/>
        <v>0</v>
      </c>
    </row>
    <row r="36" spans="1:10" s="144" customFormat="1" ht="15.45" customHeight="1" x14ac:dyDescent="0.3">
      <c r="A36" s="157" t="s">
        <v>37</v>
      </c>
      <c r="B36" s="151" t="s">
        <v>28</v>
      </c>
      <c r="C36" s="151"/>
      <c r="D36" s="151"/>
      <c r="E36" s="155"/>
      <c r="F36" s="143">
        <f t="shared" si="0"/>
        <v>0</v>
      </c>
      <c r="G36" s="155"/>
      <c r="H36" s="143">
        <f t="shared" si="1"/>
        <v>0</v>
      </c>
      <c r="I36" s="155"/>
      <c r="J36" s="143">
        <f t="shared" si="2"/>
        <v>0</v>
      </c>
    </row>
    <row r="37" spans="1:10" s="144" customFormat="1" ht="15.45" customHeight="1" x14ac:dyDescent="0.3">
      <c r="A37" s="152" t="s">
        <v>39</v>
      </c>
      <c r="B37" s="151" t="s">
        <v>29</v>
      </c>
      <c r="C37" s="151"/>
      <c r="D37" s="151"/>
      <c r="E37" s="155"/>
      <c r="F37" s="143">
        <f t="shared" si="0"/>
        <v>0</v>
      </c>
      <c r="G37" s="155"/>
      <c r="H37" s="143">
        <f t="shared" si="1"/>
        <v>0</v>
      </c>
      <c r="I37" s="155"/>
      <c r="J37" s="143">
        <f t="shared" si="2"/>
        <v>0</v>
      </c>
    </row>
    <row r="38" spans="1:10" s="140" customFormat="1" ht="15.45" customHeight="1" x14ac:dyDescent="0.3">
      <c r="A38" s="157" t="s">
        <v>38</v>
      </c>
      <c r="B38" s="150" t="s">
        <v>30</v>
      </c>
      <c r="C38" s="151"/>
      <c r="D38" s="151"/>
      <c r="E38" s="155"/>
      <c r="F38" s="143">
        <f t="shared" si="0"/>
        <v>0</v>
      </c>
      <c r="G38" s="155"/>
      <c r="H38" s="143">
        <f t="shared" si="1"/>
        <v>0</v>
      </c>
      <c r="I38" s="155"/>
      <c r="J38" s="143">
        <f t="shared" si="2"/>
        <v>0</v>
      </c>
    </row>
    <row r="39" spans="1:10" s="140" customFormat="1" ht="15.45" customHeight="1" x14ac:dyDescent="0.3">
      <c r="A39" s="152"/>
      <c r="B39" s="168" t="s">
        <v>40</v>
      </c>
      <c r="C39" s="168"/>
      <c r="D39" s="168"/>
      <c r="E39" s="155"/>
      <c r="F39" s="143">
        <f t="shared" si="0"/>
        <v>0</v>
      </c>
      <c r="G39" s="155"/>
      <c r="H39" s="143">
        <f t="shared" si="1"/>
        <v>0</v>
      </c>
      <c r="I39" s="155"/>
      <c r="J39" s="143">
        <f t="shared" si="2"/>
        <v>0</v>
      </c>
    </row>
    <row r="40" spans="1:10" s="140" customFormat="1" ht="24.75" customHeight="1" x14ac:dyDescent="0.3">
      <c r="A40" s="157" t="s">
        <v>41</v>
      </c>
      <c r="B40" s="169" t="s">
        <v>4</v>
      </c>
      <c r="C40" s="170"/>
      <c r="D40" s="170"/>
      <c r="E40" s="155"/>
      <c r="F40" s="143">
        <f t="shared" si="0"/>
        <v>0</v>
      </c>
      <c r="G40" s="155"/>
      <c r="H40" s="143">
        <f t="shared" si="1"/>
        <v>0</v>
      </c>
      <c r="I40" s="155"/>
      <c r="J40" s="143">
        <f t="shared" si="2"/>
        <v>0</v>
      </c>
    </row>
    <row r="41" spans="1:10" s="140" customFormat="1" ht="15.45" customHeight="1" x14ac:dyDescent="0.3">
      <c r="A41" s="171" t="s">
        <v>39</v>
      </c>
      <c r="B41" s="172" t="s">
        <v>31</v>
      </c>
      <c r="C41" s="172"/>
      <c r="D41" s="172"/>
      <c r="E41" s="155"/>
      <c r="F41" s="143">
        <f t="shared" si="0"/>
        <v>0</v>
      </c>
      <c r="G41" s="155"/>
      <c r="H41" s="143">
        <f t="shared" si="1"/>
        <v>0</v>
      </c>
      <c r="I41" s="155"/>
      <c r="J41" s="143">
        <f t="shared" si="2"/>
        <v>0</v>
      </c>
    </row>
    <row r="42" spans="1:10" s="140" customFormat="1" ht="15.45" customHeight="1" x14ac:dyDescent="0.3">
      <c r="A42" s="159"/>
      <c r="B42" s="160" t="s">
        <v>32</v>
      </c>
      <c r="C42" s="161"/>
      <c r="D42" s="161"/>
      <c r="E42" s="162">
        <f t="shared" ref="E42:J42" si="3">SUM(E32:E41)</f>
        <v>0</v>
      </c>
      <c r="F42" s="163">
        <f t="shared" si="3"/>
        <v>0</v>
      </c>
      <c r="G42" s="162">
        <f t="shared" si="3"/>
        <v>0</v>
      </c>
      <c r="H42" s="163">
        <f t="shared" si="3"/>
        <v>0</v>
      </c>
      <c r="I42" s="162">
        <f t="shared" si="3"/>
        <v>0</v>
      </c>
      <c r="J42" s="163">
        <f t="shared" si="3"/>
        <v>0</v>
      </c>
    </row>
    <row r="43" spans="1:10" s="140" customFormat="1" ht="15.45" customHeight="1" x14ac:dyDescent="0.3">
      <c r="A43" s="173" t="s">
        <v>42</v>
      </c>
      <c r="B43" s="169" t="s">
        <v>33</v>
      </c>
      <c r="C43" s="172"/>
      <c r="D43" s="172"/>
      <c r="E43" s="164"/>
      <c r="F43" s="165"/>
      <c r="G43" s="164"/>
      <c r="H43" s="146"/>
      <c r="I43" s="147"/>
      <c r="J43" s="166"/>
    </row>
    <row r="44" spans="1:10" s="140" customFormat="1" ht="15.45" customHeight="1" x14ac:dyDescent="0.3">
      <c r="A44" s="156" t="s">
        <v>43</v>
      </c>
      <c r="B44" s="169" t="s">
        <v>73</v>
      </c>
      <c r="C44" s="170"/>
      <c r="D44" s="170"/>
      <c r="E44" s="155"/>
      <c r="F44" s="143">
        <f>E44*F$11</f>
        <v>0</v>
      </c>
      <c r="G44" s="155"/>
      <c r="H44" s="143">
        <f>ROUND(G44*H$11,2)</f>
        <v>0</v>
      </c>
      <c r="I44" s="155"/>
      <c r="J44" s="143">
        <f>ROUND(I44*J$11,2)</f>
        <v>0</v>
      </c>
    </row>
    <row r="45" spans="1:10" s="140" customFormat="1" ht="15.45" customHeight="1" x14ac:dyDescent="0.3">
      <c r="A45" s="171" t="s">
        <v>44</v>
      </c>
      <c r="B45" s="172" t="s">
        <v>45</v>
      </c>
      <c r="C45" s="172"/>
      <c r="D45" s="172"/>
      <c r="E45" s="174"/>
      <c r="F45" s="143">
        <f>E45*F$11</f>
        <v>0</v>
      </c>
      <c r="G45" s="174"/>
      <c r="H45" s="175">
        <f>ROUND(G45*H$11,2)</f>
        <v>0</v>
      </c>
      <c r="I45" s="174"/>
      <c r="J45" s="175">
        <f>ROUND(I45*J$11,2)</f>
        <v>0</v>
      </c>
    </row>
    <row r="46" spans="1:10" s="140" customFormat="1" ht="15.45" customHeight="1" x14ac:dyDescent="0.3">
      <c r="A46" s="159"/>
      <c r="B46" s="160" t="s">
        <v>91</v>
      </c>
      <c r="C46" s="161"/>
      <c r="D46" s="161"/>
      <c r="E46" s="162">
        <f t="shared" ref="E46:J46" si="4">SUM(E44:E45)</f>
        <v>0</v>
      </c>
      <c r="F46" s="163">
        <f t="shared" si="4"/>
        <v>0</v>
      </c>
      <c r="G46" s="162">
        <f t="shared" si="4"/>
        <v>0</v>
      </c>
      <c r="H46" s="163">
        <f t="shared" si="4"/>
        <v>0</v>
      </c>
      <c r="I46" s="162">
        <f t="shared" si="4"/>
        <v>0</v>
      </c>
      <c r="J46" s="163">
        <f t="shared" si="4"/>
        <v>0</v>
      </c>
    </row>
    <row r="47" spans="1:10" s="140" customFormat="1" ht="15.45" customHeight="1" x14ac:dyDescent="0.3">
      <c r="A47" s="176"/>
      <c r="B47" s="177" t="s">
        <v>46</v>
      </c>
      <c r="C47" s="178"/>
      <c r="D47" s="178"/>
      <c r="E47" s="179">
        <f>SUM(E30,E42,E46)</f>
        <v>0</v>
      </c>
      <c r="F47" s="180">
        <f>SUM(F29,F42,F46)</f>
        <v>0</v>
      </c>
      <c r="G47" s="179">
        <f>SUM(G30,G42,G46)</f>
        <v>0</v>
      </c>
      <c r="H47" s="180">
        <f>SUM(H29,H42,H46)</f>
        <v>0</v>
      </c>
      <c r="I47" s="179">
        <f>SUM(I30,I42,I46)</f>
        <v>0</v>
      </c>
      <c r="J47" s="180">
        <f>SUM(J29,J42,J46)</f>
        <v>0</v>
      </c>
    </row>
    <row r="48" spans="1:10" s="140" customFormat="1" ht="15.45" customHeight="1" x14ac:dyDescent="0.3">
      <c r="A48" s="130" t="s">
        <v>49</v>
      </c>
      <c r="B48" s="181" t="s">
        <v>47</v>
      </c>
      <c r="C48" s="182"/>
      <c r="D48" s="182"/>
      <c r="E48" s="146"/>
      <c r="F48" s="165"/>
      <c r="G48" s="146"/>
      <c r="H48" s="146"/>
      <c r="I48" s="147"/>
      <c r="J48" s="183"/>
    </row>
    <row r="49" spans="1:12" s="140" customFormat="1" ht="27.75" customHeight="1" x14ac:dyDescent="0.3">
      <c r="A49" s="149" t="s">
        <v>48</v>
      </c>
      <c r="B49" s="268" t="s">
        <v>86</v>
      </c>
      <c r="C49" s="269"/>
      <c r="D49" s="276"/>
      <c r="E49" s="155"/>
      <c r="F49" s="143">
        <f>E49*F$11</f>
        <v>0</v>
      </c>
      <c r="G49" s="155"/>
      <c r="H49" s="143">
        <f>ROUND(G49*H$11,2)</f>
        <v>0</v>
      </c>
      <c r="I49" s="155"/>
      <c r="J49" s="143">
        <f>ROUND(I49*J$11,2)</f>
        <v>0</v>
      </c>
    </row>
    <row r="50" spans="1:12" s="140" customFormat="1" ht="15.45" customHeight="1" x14ac:dyDescent="0.3">
      <c r="A50" s="149" t="s">
        <v>77</v>
      </c>
      <c r="B50" s="169" t="s">
        <v>50</v>
      </c>
      <c r="C50" s="170"/>
      <c r="D50" s="170"/>
      <c r="E50" s="155"/>
      <c r="F50" s="143">
        <f>E50*F$11</f>
        <v>0</v>
      </c>
      <c r="G50" s="155"/>
      <c r="H50" s="143">
        <f>ROUND(G50*H$11,2)</f>
        <v>0</v>
      </c>
      <c r="I50" s="155"/>
      <c r="J50" s="143">
        <f>ROUND(I50*J$11,2)</f>
        <v>0</v>
      </c>
    </row>
    <row r="51" spans="1:12" s="140" customFormat="1" ht="15.45" customHeight="1" x14ac:dyDescent="0.3">
      <c r="A51" s="149" t="s">
        <v>78</v>
      </c>
      <c r="B51" s="169" t="s">
        <v>75</v>
      </c>
      <c r="C51" s="170"/>
      <c r="D51" s="170"/>
      <c r="E51" s="155"/>
      <c r="F51" s="143">
        <f>E51*F$11</f>
        <v>0</v>
      </c>
      <c r="G51" s="155"/>
      <c r="H51" s="143">
        <f>ROUND(G51*H$11,2)</f>
        <v>0</v>
      </c>
      <c r="I51" s="155"/>
      <c r="J51" s="143">
        <f>ROUND(I51*J$11,2)</f>
        <v>0</v>
      </c>
    </row>
    <row r="52" spans="1:12" s="140" customFormat="1" ht="15.45" customHeight="1" x14ac:dyDescent="0.3">
      <c r="A52" s="184" t="s">
        <v>51</v>
      </c>
      <c r="B52" s="185" t="s">
        <v>52</v>
      </c>
      <c r="C52" s="186"/>
      <c r="D52" s="186"/>
      <c r="E52" s="155"/>
      <c r="F52" s="143">
        <f>E52*F$11</f>
        <v>0</v>
      </c>
      <c r="G52" s="155"/>
      <c r="H52" s="143">
        <f>ROUND(G52*H$11,2)</f>
        <v>0</v>
      </c>
      <c r="I52" s="155"/>
      <c r="J52" s="143">
        <f>ROUND(I52*J$11,2)</f>
        <v>0</v>
      </c>
    </row>
    <row r="53" spans="1:12" s="140" customFormat="1" ht="25.5" customHeight="1" x14ac:dyDescent="0.3">
      <c r="A53" s="187"/>
      <c r="B53" s="188" t="s">
        <v>89</v>
      </c>
      <c r="C53" s="189"/>
      <c r="D53" s="189"/>
      <c r="E53" s="179">
        <f t="shared" ref="E53:J53" si="5">SUM(E49:E52)</f>
        <v>0</v>
      </c>
      <c r="F53" s="190">
        <f t="shared" si="5"/>
        <v>0</v>
      </c>
      <c r="G53" s="179">
        <f t="shared" si="5"/>
        <v>0</v>
      </c>
      <c r="H53" s="190">
        <f t="shared" si="5"/>
        <v>0</v>
      </c>
      <c r="I53" s="179">
        <f t="shared" si="5"/>
        <v>0</v>
      </c>
      <c r="J53" s="190">
        <f t="shared" si="5"/>
        <v>0</v>
      </c>
    </row>
    <row r="54" spans="1:12" s="140" customFormat="1" ht="15.45" customHeight="1" x14ac:dyDescent="0.3">
      <c r="A54" s="191" t="s">
        <v>55</v>
      </c>
      <c r="B54" s="192" t="s">
        <v>53</v>
      </c>
      <c r="C54" s="193"/>
      <c r="D54" s="193"/>
      <c r="E54" s="194"/>
      <c r="F54" s="165"/>
      <c r="G54" s="194"/>
      <c r="H54" s="146"/>
      <c r="I54" s="147"/>
      <c r="J54" s="195"/>
    </row>
    <row r="55" spans="1:12" s="140" customFormat="1" ht="15.45" customHeight="1" x14ac:dyDescent="0.3">
      <c r="A55" s="149" t="s">
        <v>54</v>
      </c>
      <c r="B55" s="169" t="s">
        <v>56</v>
      </c>
      <c r="C55" s="170"/>
      <c r="D55" s="170"/>
      <c r="E55" s="146"/>
      <c r="F55" s="165"/>
      <c r="G55" s="146"/>
      <c r="H55" s="146"/>
      <c r="I55" s="147"/>
      <c r="J55" s="183"/>
    </row>
    <row r="56" spans="1:12" s="140" customFormat="1" x14ac:dyDescent="0.3">
      <c r="A56" s="156" t="s">
        <v>79</v>
      </c>
      <c r="B56" s="169" t="s">
        <v>87</v>
      </c>
      <c r="C56" s="170"/>
      <c r="D56" s="170"/>
      <c r="E56" s="155"/>
      <c r="F56" s="143">
        <f>E56*F$11</f>
        <v>0</v>
      </c>
      <c r="G56" s="155"/>
      <c r="H56" s="143">
        <f>G56*H$11</f>
        <v>0</v>
      </c>
      <c r="I56" s="155"/>
      <c r="J56" s="143">
        <f>I56*J$11</f>
        <v>0</v>
      </c>
    </row>
    <row r="57" spans="1:12" s="140" customFormat="1" x14ac:dyDescent="0.3">
      <c r="A57" s="156" t="s">
        <v>80</v>
      </c>
      <c r="B57" s="169" t="s">
        <v>88</v>
      </c>
      <c r="C57" s="170"/>
      <c r="D57" s="170"/>
      <c r="E57" s="155"/>
      <c r="F57" s="143">
        <f>E57*F$11</f>
        <v>0</v>
      </c>
      <c r="G57" s="155"/>
      <c r="H57" s="143">
        <f>G57*H$11</f>
        <v>0</v>
      </c>
      <c r="I57" s="155"/>
      <c r="J57" s="143">
        <f>I57*J$11</f>
        <v>0</v>
      </c>
    </row>
    <row r="58" spans="1:12" s="140" customFormat="1" x14ac:dyDescent="0.3">
      <c r="A58" s="149" t="s">
        <v>57</v>
      </c>
      <c r="B58" s="127" t="s">
        <v>62</v>
      </c>
      <c r="C58" s="127"/>
      <c r="D58" s="127"/>
      <c r="E58" s="155"/>
      <c r="F58" s="143">
        <f>E58*F$11</f>
        <v>0</v>
      </c>
      <c r="G58" s="155"/>
      <c r="H58" s="143">
        <f>G58*H$11</f>
        <v>0</v>
      </c>
      <c r="I58" s="155"/>
      <c r="J58" s="143">
        <f>I58*J$11</f>
        <v>0</v>
      </c>
    </row>
    <row r="59" spans="1:12" s="140" customFormat="1" x14ac:dyDescent="0.3">
      <c r="A59" s="149" t="s">
        <v>58</v>
      </c>
      <c r="B59" s="196" t="s">
        <v>63</v>
      </c>
      <c r="C59" s="197"/>
      <c r="D59" s="197"/>
      <c r="E59" s="146"/>
      <c r="F59" s="165"/>
      <c r="G59" s="146"/>
      <c r="H59" s="146"/>
      <c r="I59" s="147"/>
      <c r="J59" s="183"/>
    </row>
    <row r="60" spans="1:12" s="140" customFormat="1" x14ac:dyDescent="0.3">
      <c r="A60" s="156" t="s">
        <v>59</v>
      </c>
      <c r="B60" s="169" t="s">
        <v>90</v>
      </c>
      <c r="C60" s="170"/>
      <c r="D60" s="170"/>
      <c r="E60" s="155"/>
      <c r="F60" s="143">
        <f t="shared" ref="F60:F66" si="6">E60*F$11</f>
        <v>0</v>
      </c>
      <c r="G60" s="155"/>
      <c r="H60" s="143">
        <f t="shared" ref="H60:H66" si="7">G60*H$11</f>
        <v>0</v>
      </c>
      <c r="I60" s="155"/>
      <c r="J60" s="143">
        <f t="shared" ref="J60:J66" si="8">I60*J$11</f>
        <v>0</v>
      </c>
    </row>
    <row r="61" spans="1:12" s="140" customFormat="1" x14ac:dyDescent="0.3">
      <c r="A61" s="156" t="s">
        <v>60</v>
      </c>
      <c r="B61" s="169" t="s">
        <v>72</v>
      </c>
      <c r="C61" s="170"/>
      <c r="D61" s="170"/>
      <c r="E61" s="155"/>
      <c r="F61" s="143">
        <f t="shared" si="6"/>
        <v>0</v>
      </c>
      <c r="G61" s="155"/>
      <c r="H61" s="143">
        <f t="shared" si="7"/>
        <v>0</v>
      </c>
      <c r="I61" s="155"/>
      <c r="J61" s="143">
        <f t="shared" si="8"/>
        <v>0</v>
      </c>
    </row>
    <row r="62" spans="1:12" s="140" customFormat="1" x14ac:dyDescent="0.3">
      <c r="A62" s="149" t="s">
        <v>61</v>
      </c>
      <c r="B62" s="169" t="s">
        <v>64</v>
      </c>
      <c r="C62" s="170"/>
      <c r="D62" s="170"/>
      <c r="E62" s="155"/>
      <c r="F62" s="143">
        <f t="shared" si="6"/>
        <v>0</v>
      </c>
      <c r="G62" s="155"/>
      <c r="H62" s="143">
        <f t="shared" si="7"/>
        <v>0</v>
      </c>
      <c r="I62" s="155"/>
      <c r="J62" s="143">
        <f t="shared" si="8"/>
        <v>0</v>
      </c>
    </row>
    <row r="63" spans="1:12" s="140" customFormat="1" x14ac:dyDescent="0.3">
      <c r="A63" s="149" t="s">
        <v>81</v>
      </c>
      <c r="B63" s="169" t="s">
        <v>66</v>
      </c>
      <c r="C63" s="170"/>
      <c r="D63" s="170"/>
      <c r="E63" s="155"/>
      <c r="F63" s="143">
        <f t="shared" si="6"/>
        <v>0</v>
      </c>
      <c r="G63" s="155"/>
      <c r="H63" s="143">
        <f t="shared" si="7"/>
        <v>0</v>
      </c>
      <c r="I63" s="155"/>
      <c r="J63" s="143">
        <f t="shared" si="8"/>
        <v>0</v>
      </c>
    </row>
    <row r="64" spans="1:12" s="140" customFormat="1" x14ac:dyDescent="0.3">
      <c r="A64" s="149" t="s">
        <v>82</v>
      </c>
      <c r="B64" s="169" t="s">
        <v>65</v>
      </c>
      <c r="C64" s="170"/>
      <c r="D64" s="170"/>
      <c r="E64" s="155"/>
      <c r="F64" s="143">
        <f t="shared" si="6"/>
        <v>0</v>
      </c>
      <c r="G64" s="155"/>
      <c r="H64" s="143">
        <f t="shared" si="7"/>
        <v>0</v>
      </c>
      <c r="I64" s="155"/>
      <c r="J64" s="143">
        <f t="shared" si="8"/>
        <v>0</v>
      </c>
      <c r="L64" s="198"/>
    </row>
    <row r="65" spans="1:10" s="140" customFormat="1" x14ac:dyDescent="0.3">
      <c r="A65" s="149" t="s">
        <v>83</v>
      </c>
      <c r="B65" s="169" t="s">
        <v>71</v>
      </c>
      <c r="C65" s="170"/>
      <c r="D65" s="170"/>
      <c r="E65" s="155"/>
      <c r="F65" s="143">
        <f t="shared" si="6"/>
        <v>0</v>
      </c>
      <c r="G65" s="155"/>
      <c r="H65" s="143">
        <f t="shared" si="7"/>
        <v>0</v>
      </c>
      <c r="I65" s="155"/>
      <c r="J65" s="143">
        <f t="shared" si="8"/>
        <v>0</v>
      </c>
    </row>
    <row r="66" spans="1:10" s="140" customFormat="1" x14ac:dyDescent="0.3">
      <c r="A66" s="184" t="s">
        <v>84</v>
      </c>
      <c r="B66" s="186" t="s">
        <v>67</v>
      </c>
      <c r="C66" s="186"/>
      <c r="D66" s="186"/>
      <c r="E66" s="155"/>
      <c r="F66" s="143">
        <f t="shared" si="6"/>
        <v>0</v>
      </c>
      <c r="G66" s="155"/>
      <c r="H66" s="143">
        <f t="shared" si="7"/>
        <v>0</v>
      </c>
      <c r="I66" s="155"/>
      <c r="J66" s="143">
        <f t="shared" si="8"/>
        <v>0</v>
      </c>
    </row>
    <row r="67" spans="1:10" ht="22.5" customHeight="1" x14ac:dyDescent="0.25">
      <c r="A67" s="176"/>
      <c r="B67" s="199" t="s">
        <v>92</v>
      </c>
      <c r="C67" s="200"/>
      <c r="D67" s="200"/>
      <c r="E67" s="179">
        <f t="shared" ref="E67:J67" si="9">SUM(E56:E66)</f>
        <v>0</v>
      </c>
      <c r="F67" s="190">
        <f t="shared" si="9"/>
        <v>0</v>
      </c>
      <c r="G67" s="179">
        <f t="shared" si="9"/>
        <v>0</v>
      </c>
      <c r="H67" s="190">
        <f t="shared" si="9"/>
        <v>0</v>
      </c>
      <c r="I67" s="179">
        <f t="shared" si="9"/>
        <v>0</v>
      </c>
      <c r="J67" s="190">
        <f t="shared" si="9"/>
        <v>0</v>
      </c>
    </row>
    <row r="68" spans="1:10" ht="22.5" customHeight="1" x14ac:dyDescent="0.25">
      <c r="A68" s="201" t="s">
        <v>68</v>
      </c>
      <c r="B68" s="202" t="s">
        <v>74</v>
      </c>
      <c r="C68" s="202"/>
      <c r="D68" s="202"/>
      <c r="E68" s="179">
        <f t="shared" ref="E68:J68" si="10">SUM(E11,E12,E47,E53,E67)</f>
        <v>1</v>
      </c>
      <c r="F68" s="190">
        <f t="shared" si="10"/>
        <v>0</v>
      </c>
      <c r="G68" s="179">
        <f t="shared" si="10"/>
        <v>1</v>
      </c>
      <c r="H68" s="190">
        <f t="shared" si="10"/>
        <v>0</v>
      </c>
      <c r="I68" s="179">
        <f t="shared" si="10"/>
        <v>1</v>
      </c>
      <c r="J68" s="190">
        <f t="shared" si="10"/>
        <v>0</v>
      </c>
    </row>
    <row r="69" spans="1:10" ht="25.5" customHeight="1" x14ac:dyDescent="0.25">
      <c r="A69" s="203" t="s">
        <v>85</v>
      </c>
      <c r="B69" s="204" t="s">
        <v>94</v>
      </c>
      <c r="C69" s="204"/>
      <c r="D69" s="204"/>
      <c r="E69" s="155"/>
      <c r="F69" s="143">
        <f>E69*F$68</f>
        <v>0</v>
      </c>
      <c r="G69" s="155"/>
      <c r="H69" s="143">
        <f>G69*H$68</f>
        <v>0</v>
      </c>
      <c r="I69" s="155"/>
      <c r="J69" s="143">
        <f>I69*J$68</f>
        <v>0</v>
      </c>
    </row>
    <row r="70" spans="1:10" ht="25.5" customHeight="1" x14ac:dyDescent="0.25">
      <c r="A70" s="203" t="s">
        <v>69</v>
      </c>
      <c r="B70" s="204" t="s">
        <v>95</v>
      </c>
      <c r="C70" s="204"/>
      <c r="D70" s="204"/>
      <c r="E70" s="155"/>
      <c r="F70" s="143">
        <f>E70*F$68</f>
        <v>0</v>
      </c>
      <c r="G70" s="155"/>
      <c r="H70" s="143">
        <f>G70*H$68</f>
        <v>0</v>
      </c>
      <c r="I70" s="155"/>
      <c r="J70" s="143">
        <f>I70*J$68</f>
        <v>0</v>
      </c>
    </row>
    <row r="71" spans="1:10" ht="30.75" customHeight="1" x14ac:dyDescent="0.25">
      <c r="A71" s="205"/>
      <c r="B71" s="277" t="s">
        <v>96</v>
      </c>
      <c r="C71" s="278"/>
      <c r="D71" s="279"/>
      <c r="E71" s="206"/>
      <c r="F71" s="207">
        <f>SUM(F$68:F$70)</f>
        <v>0</v>
      </c>
      <c r="G71" s="206"/>
      <c r="H71" s="207">
        <f>SUM(H$68:H$70)</f>
        <v>0</v>
      </c>
      <c r="I71" s="206"/>
      <c r="J71" s="207">
        <f>SUM(J$68:J$70)</f>
        <v>0</v>
      </c>
    </row>
    <row r="72" spans="1:10" ht="30.75" customHeight="1" x14ac:dyDescent="0.25">
      <c r="A72" s="208"/>
      <c r="B72" s="280" t="s">
        <v>139</v>
      </c>
      <c r="C72" s="281"/>
      <c r="D72" s="282"/>
      <c r="E72" s="209">
        <f>IF(AND(F$71&lt;&gt;0,F$11&lt;&gt;""),IF(F$71/F$11-1&gt;0,F$71/F$11-1,0),0)</f>
        <v>0</v>
      </c>
      <c r="F72" s="210">
        <f>F71-F11</f>
        <v>0</v>
      </c>
      <c r="G72" s="209">
        <f>IF(AND(H$71&lt;&gt;0,H$11&lt;&gt;""),IF(H$71/H$11-1&gt;0,H$71/H$11-1,0),0)</f>
        <v>0</v>
      </c>
      <c r="H72" s="210">
        <f>H71-H11</f>
        <v>0</v>
      </c>
      <c r="I72" s="209">
        <f>IF(AND(J$71&lt;&gt;0,J$11&lt;&gt;""),IF(J$71/J$11-1&gt;0,J$71/J$11-1,0),0)</f>
        <v>0</v>
      </c>
      <c r="J72" s="210">
        <f>J71-J11</f>
        <v>0</v>
      </c>
    </row>
    <row r="73" spans="1:10" s="127" customFormat="1" ht="30.75" customHeight="1" x14ac:dyDescent="0.3">
      <c r="A73" s="208"/>
      <c r="B73" s="280" t="s">
        <v>159</v>
      </c>
      <c r="C73" s="281"/>
      <c r="D73" s="281"/>
      <c r="E73" s="209">
        <f>IF(F71&lt;&gt;0,F73/F71,0)</f>
        <v>0</v>
      </c>
      <c r="F73" s="211">
        <f>SUM(F11,F12,F47,F49,F56,F57,F60)</f>
        <v>0</v>
      </c>
      <c r="G73" s="209">
        <f>IF(H71&lt;&gt;0,H73/H71,0)</f>
        <v>0</v>
      </c>
      <c r="H73" s="211">
        <f>SUM(H11,H12,H47,H49,H56,H57,H60)</f>
        <v>0</v>
      </c>
      <c r="I73" s="209">
        <f>IF(J71&lt;&gt;0,J73/J71,0)</f>
        <v>0</v>
      </c>
      <c r="J73" s="211">
        <f>SUM(J11,J12,J47,J49,J56,J57,J60)</f>
        <v>0</v>
      </c>
    </row>
    <row r="74" spans="1:10" s="127" customFormat="1" ht="30.75" customHeight="1" x14ac:dyDescent="0.3">
      <c r="A74" s="130" t="s">
        <v>116</v>
      </c>
      <c r="B74" s="280" t="s">
        <v>160</v>
      </c>
      <c r="C74" s="281"/>
      <c r="D74" s="282"/>
      <c r="E74" s="155"/>
      <c r="F74" s="138"/>
      <c r="G74" s="155"/>
      <c r="H74" s="138"/>
      <c r="I74" s="155"/>
      <c r="J74" s="138"/>
    </row>
    <row r="75" spans="1:10" s="127" customFormat="1" ht="30.75" customHeight="1" x14ac:dyDescent="0.3">
      <c r="A75" s="212" t="s">
        <v>117</v>
      </c>
      <c r="B75" s="277" t="s">
        <v>100</v>
      </c>
      <c r="C75" s="278"/>
      <c r="D75" s="279"/>
      <c r="E75" s="265">
        <f>IF(AND(E74+G74+I74=1,F71&lt;&gt;"",H71&lt;&gt;"",J71&lt;&gt;"",E74&gt;=0,G74&gt;=0,I74&gt;=0),F71*E74+H71*G74+J71*I74,0)</f>
        <v>0</v>
      </c>
      <c r="F75" s="266"/>
      <c r="G75" s="266"/>
      <c r="H75" s="266"/>
      <c r="I75" s="266"/>
      <c r="J75" s="267"/>
    </row>
    <row r="76" spans="1:10" s="127" customFormat="1" x14ac:dyDescent="0.25">
      <c r="A76" s="118"/>
      <c r="B76" s="118"/>
      <c r="C76" s="118"/>
      <c r="D76" s="118"/>
      <c r="E76" s="118"/>
      <c r="F76" s="118"/>
      <c r="G76" s="118"/>
      <c r="H76" s="118"/>
      <c r="I76" s="118"/>
      <c r="J76" s="118"/>
    </row>
    <row r="77" spans="1:10" x14ac:dyDescent="0.25">
      <c r="A77" s="117" t="s">
        <v>112</v>
      </c>
      <c r="J77" s="120"/>
    </row>
    <row r="78" spans="1:10" x14ac:dyDescent="0.25">
      <c r="A78" s="213" t="s">
        <v>161</v>
      </c>
      <c r="J78" s="120"/>
    </row>
    <row r="79" spans="1:10" x14ac:dyDescent="0.25">
      <c r="A79" s="213" t="s">
        <v>115</v>
      </c>
      <c r="J79" s="120"/>
    </row>
    <row r="80" spans="1:10" x14ac:dyDescent="0.25">
      <c r="A80" s="213" t="s">
        <v>114</v>
      </c>
      <c r="J80" s="120"/>
    </row>
    <row r="81" spans="1:10" x14ac:dyDescent="0.25">
      <c r="A81" s="214"/>
      <c r="B81" s="215"/>
      <c r="C81" s="215"/>
      <c r="D81" s="215"/>
      <c r="E81" s="215"/>
      <c r="F81" s="215"/>
      <c r="G81" s="215"/>
      <c r="H81" s="215"/>
      <c r="I81" s="215"/>
      <c r="J81" s="216"/>
    </row>
    <row r="82" spans="1:10" s="127" customFormat="1" x14ac:dyDescent="0.3">
      <c r="A82" s="217" t="s">
        <v>162</v>
      </c>
      <c r="B82" s="218"/>
      <c r="C82" s="218"/>
      <c r="D82" s="218"/>
      <c r="E82" s="219"/>
      <c r="F82" s="218"/>
      <c r="G82" s="218"/>
      <c r="H82" s="218"/>
      <c r="I82" s="218"/>
      <c r="J82" s="220"/>
    </row>
    <row r="83" spans="1:10" s="127" customFormat="1" x14ac:dyDescent="0.3">
      <c r="A83" s="152" t="s">
        <v>163</v>
      </c>
      <c r="B83" s="153" t="s">
        <v>11</v>
      </c>
      <c r="C83" s="154"/>
      <c r="D83" s="154"/>
      <c r="E83" s="221">
        <f t="shared" ref="E83:E96" si="11">E15</f>
        <v>0</v>
      </c>
      <c r="F83" s="222">
        <f>E83*F$11</f>
        <v>0</v>
      </c>
      <c r="G83" s="221">
        <f t="shared" ref="G83:G96" si="12">G15</f>
        <v>0</v>
      </c>
      <c r="H83" s="222">
        <f>G83*H$11</f>
        <v>0</v>
      </c>
      <c r="I83" s="221">
        <f t="shared" ref="I83:I96" si="13">I15</f>
        <v>0</v>
      </c>
      <c r="J83" s="222">
        <f>I83*J$11</f>
        <v>0</v>
      </c>
    </row>
    <row r="84" spans="1:10" s="127" customFormat="1" x14ac:dyDescent="0.3">
      <c r="A84" s="152"/>
      <c r="B84" s="153" t="s">
        <v>131</v>
      </c>
      <c r="C84" s="154"/>
      <c r="D84" s="154"/>
      <c r="E84" s="221">
        <f t="shared" si="11"/>
        <v>0</v>
      </c>
      <c r="F84" s="223">
        <f>E84*F$12</f>
        <v>0</v>
      </c>
      <c r="G84" s="221">
        <f t="shared" si="12"/>
        <v>0</v>
      </c>
      <c r="H84" s="223">
        <f>G84*H$12</f>
        <v>0</v>
      </c>
      <c r="I84" s="221">
        <f t="shared" si="13"/>
        <v>0</v>
      </c>
      <c r="J84" s="223">
        <f>I84*J$12</f>
        <v>0</v>
      </c>
    </row>
    <row r="85" spans="1:10" s="127" customFormat="1" x14ac:dyDescent="0.3">
      <c r="A85" s="156" t="s">
        <v>164</v>
      </c>
      <c r="B85" s="150" t="s">
        <v>17</v>
      </c>
      <c r="C85" s="151"/>
      <c r="D85" s="151"/>
      <c r="E85" s="221">
        <f t="shared" si="11"/>
        <v>0</v>
      </c>
      <c r="F85" s="223">
        <f>E85*F$11</f>
        <v>0</v>
      </c>
      <c r="G85" s="221">
        <f t="shared" si="12"/>
        <v>0</v>
      </c>
      <c r="H85" s="223">
        <f>G85*H$11</f>
        <v>0</v>
      </c>
      <c r="I85" s="221">
        <f t="shared" si="13"/>
        <v>0</v>
      </c>
      <c r="J85" s="223">
        <f>I85*J$11</f>
        <v>0</v>
      </c>
    </row>
    <row r="86" spans="1:10" s="127" customFormat="1" x14ac:dyDescent="0.3">
      <c r="A86" s="152"/>
      <c r="B86" s="150" t="s">
        <v>132</v>
      </c>
      <c r="C86" s="151"/>
      <c r="D86" s="151"/>
      <c r="E86" s="221">
        <f t="shared" si="11"/>
        <v>0</v>
      </c>
      <c r="F86" s="223">
        <f>E86*F$12</f>
        <v>0</v>
      </c>
      <c r="G86" s="221">
        <f t="shared" si="12"/>
        <v>0</v>
      </c>
      <c r="H86" s="223">
        <f>G86*H$12</f>
        <v>0</v>
      </c>
      <c r="I86" s="221">
        <f t="shared" si="13"/>
        <v>0</v>
      </c>
      <c r="J86" s="223">
        <f>I86*J$12</f>
        <v>0</v>
      </c>
    </row>
    <row r="87" spans="1:10" s="127" customFormat="1" x14ac:dyDescent="0.3">
      <c r="A87" s="152" t="s">
        <v>165</v>
      </c>
      <c r="B87" s="150" t="s">
        <v>18</v>
      </c>
      <c r="C87" s="151"/>
      <c r="D87" s="151"/>
      <c r="E87" s="221">
        <f t="shared" si="11"/>
        <v>0</v>
      </c>
      <c r="F87" s="223">
        <f>E87*F$11</f>
        <v>0</v>
      </c>
      <c r="G87" s="221">
        <f t="shared" si="12"/>
        <v>0</v>
      </c>
      <c r="H87" s="223">
        <f>G87*H$11</f>
        <v>0</v>
      </c>
      <c r="I87" s="221">
        <f t="shared" si="13"/>
        <v>0</v>
      </c>
      <c r="J87" s="223">
        <f>I87*J$11</f>
        <v>0</v>
      </c>
    </row>
    <row r="88" spans="1:10" s="127" customFormat="1" x14ac:dyDescent="0.3">
      <c r="A88" s="152"/>
      <c r="B88" s="150" t="s">
        <v>133</v>
      </c>
      <c r="C88" s="151"/>
      <c r="D88" s="151"/>
      <c r="E88" s="221">
        <f t="shared" si="11"/>
        <v>0</v>
      </c>
      <c r="F88" s="223">
        <f>E88*F$12</f>
        <v>0</v>
      </c>
      <c r="G88" s="221">
        <f t="shared" si="12"/>
        <v>0</v>
      </c>
      <c r="H88" s="223">
        <f>G88*H$12</f>
        <v>0</v>
      </c>
      <c r="I88" s="221">
        <f t="shared" si="13"/>
        <v>0</v>
      </c>
      <c r="J88" s="223">
        <f>I88*J$12</f>
        <v>0</v>
      </c>
    </row>
    <row r="89" spans="1:10" s="127" customFormat="1" x14ac:dyDescent="0.3">
      <c r="A89" s="156" t="s">
        <v>166</v>
      </c>
      <c r="B89" s="150" t="s">
        <v>19</v>
      </c>
      <c r="C89" s="151"/>
      <c r="D89" s="151"/>
      <c r="E89" s="221">
        <f t="shared" si="11"/>
        <v>0</v>
      </c>
      <c r="F89" s="223">
        <f>E89*F$11</f>
        <v>0</v>
      </c>
      <c r="G89" s="221">
        <f t="shared" si="12"/>
        <v>0</v>
      </c>
      <c r="H89" s="223">
        <f>G89*H$11</f>
        <v>0</v>
      </c>
      <c r="I89" s="221">
        <f t="shared" si="13"/>
        <v>0</v>
      </c>
      <c r="J89" s="223">
        <f>I89*J$11</f>
        <v>0</v>
      </c>
    </row>
    <row r="90" spans="1:10" s="127" customFormat="1" x14ac:dyDescent="0.3">
      <c r="A90" s="152"/>
      <c r="B90" s="150" t="s">
        <v>134</v>
      </c>
      <c r="C90" s="151"/>
      <c r="D90" s="151"/>
      <c r="E90" s="221">
        <f t="shared" si="11"/>
        <v>0</v>
      </c>
      <c r="F90" s="223">
        <f>E90*F$12</f>
        <v>0</v>
      </c>
      <c r="G90" s="221">
        <f t="shared" si="12"/>
        <v>0</v>
      </c>
      <c r="H90" s="223">
        <f>G90*H$12</f>
        <v>0</v>
      </c>
      <c r="I90" s="221">
        <f t="shared" si="13"/>
        <v>0</v>
      </c>
      <c r="J90" s="223">
        <f>I90*J$12</f>
        <v>0</v>
      </c>
    </row>
    <row r="91" spans="1:10" s="127" customFormat="1" x14ac:dyDescent="0.3">
      <c r="A91" s="152" t="s">
        <v>167</v>
      </c>
      <c r="B91" s="150" t="s">
        <v>20</v>
      </c>
      <c r="C91" s="151"/>
      <c r="D91" s="151"/>
      <c r="E91" s="221">
        <f t="shared" si="11"/>
        <v>0</v>
      </c>
      <c r="F91" s="223">
        <f>E91*F$11</f>
        <v>0</v>
      </c>
      <c r="G91" s="221">
        <f t="shared" si="12"/>
        <v>0</v>
      </c>
      <c r="H91" s="223">
        <f>G91*H$11</f>
        <v>0</v>
      </c>
      <c r="I91" s="221">
        <f t="shared" si="13"/>
        <v>0</v>
      </c>
      <c r="J91" s="223">
        <f>I91*J$11</f>
        <v>0</v>
      </c>
    </row>
    <row r="92" spans="1:10" s="127" customFormat="1" x14ac:dyDescent="0.3">
      <c r="A92" s="152"/>
      <c r="B92" s="150" t="s">
        <v>135</v>
      </c>
      <c r="C92" s="151"/>
      <c r="D92" s="151"/>
      <c r="E92" s="221">
        <f t="shared" si="11"/>
        <v>0</v>
      </c>
      <c r="F92" s="223">
        <f>E92*F$12</f>
        <v>0</v>
      </c>
      <c r="G92" s="221">
        <f t="shared" si="12"/>
        <v>0</v>
      </c>
      <c r="H92" s="223">
        <f>G92*H$12</f>
        <v>0</v>
      </c>
      <c r="I92" s="221">
        <f t="shared" si="13"/>
        <v>0</v>
      </c>
      <c r="J92" s="223">
        <f>I92*J$12</f>
        <v>0</v>
      </c>
    </row>
    <row r="93" spans="1:10" s="127" customFormat="1" x14ac:dyDescent="0.3">
      <c r="A93" s="156" t="s">
        <v>168</v>
      </c>
      <c r="B93" s="150" t="s">
        <v>21</v>
      </c>
      <c r="C93" s="151"/>
      <c r="D93" s="151"/>
      <c r="E93" s="221">
        <f t="shared" si="11"/>
        <v>0</v>
      </c>
      <c r="F93" s="224">
        <f>E93*F$11</f>
        <v>0</v>
      </c>
      <c r="G93" s="221">
        <f t="shared" si="12"/>
        <v>0</v>
      </c>
      <c r="H93" s="224">
        <f>G93*H$11</f>
        <v>0</v>
      </c>
      <c r="I93" s="221">
        <f t="shared" si="13"/>
        <v>0</v>
      </c>
      <c r="J93" s="224">
        <f>I93*J$11</f>
        <v>0</v>
      </c>
    </row>
    <row r="94" spans="1:10" s="127" customFormat="1" x14ac:dyDescent="0.3">
      <c r="A94" s="152"/>
      <c r="B94" s="150" t="s">
        <v>136</v>
      </c>
      <c r="C94" s="151"/>
      <c r="D94" s="151"/>
      <c r="E94" s="221">
        <f t="shared" si="11"/>
        <v>0</v>
      </c>
      <c r="F94" s="223">
        <f>E94*F$12</f>
        <v>0</v>
      </c>
      <c r="G94" s="221">
        <f t="shared" si="12"/>
        <v>0</v>
      </c>
      <c r="H94" s="223">
        <f>G94*H$12</f>
        <v>0</v>
      </c>
      <c r="I94" s="221">
        <f t="shared" si="13"/>
        <v>0</v>
      </c>
      <c r="J94" s="223">
        <f>I94*J$12</f>
        <v>0</v>
      </c>
    </row>
    <row r="95" spans="1:10" s="127" customFormat="1" x14ac:dyDescent="0.3">
      <c r="A95" s="152" t="s">
        <v>169</v>
      </c>
      <c r="B95" s="150" t="s">
        <v>22</v>
      </c>
      <c r="C95" s="151"/>
      <c r="D95" s="151"/>
      <c r="E95" s="221">
        <f t="shared" si="11"/>
        <v>0</v>
      </c>
      <c r="F95" s="225">
        <f>E95*F$11</f>
        <v>0</v>
      </c>
      <c r="G95" s="221">
        <f t="shared" si="12"/>
        <v>0</v>
      </c>
      <c r="H95" s="225">
        <f>G95*H$11</f>
        <v>0</v>
      </c>
      <c r="I95" s="221">
        <f t="shared" si="13"/>
        <v>0</v>
      </c>
      <c r="J95" s="225">
        <f>I95*J$11</f>
        <v>0</v>
      </c>
    </row>
    <row r="96" spans="1:10" s="127" customFormat="1" x14ac:dyDescent="0.3">
      <c r="A96" s="152"/>
      <c r="B96" s="150" t="s">
        <v>137</v>
      </c>
      <c r="C96" s="151"/>
      <c r="D96" s="151"/>
      <c r="E96" s="221">
        <f t="shared" si="11"/>
        <v>0</v>
      </c>
      <c r="F96" s="225">
        <f>E96*F$12</f>
        <v>0</v>
      </c>
      <c r="G96" s="221">
        <f t="shared" si="12"/>
        <v>0</v>
      </c>
      <c r="H96" s="225">
        <f>G96*H$12</f>
        <v>0</v>
      </c>
      <c r="I96" s="221">
        <f t="shared" si="13"/>
        <v>0</v>
      </c>
      <c r="J96" s="225">
        <f>I96*J$12</f>
        <v>0</v>
      </c>
    </row>
    <row r="97" spans="1:10" s="127" customFormat="1" ht="15" customHeight="1" x14ac:dyDescent="0.3">
      <c r="A97" s="208"/>
      <c r="B97" s="268" t="s">
        <v>170</v>
      </c>
      <c r="C97" s="269"/>
      <c r="D97" s="269"/>
      <c r="E97" s="226">
        <f>IF(AND(E83=E15,E84=E16,E17=E85,E86=E18,E19=E87,E88=E20,E21=E89,E90=E22,E23=E91,E92=E24,E25=E93,E94=E26,E27=E95,E96=E28),E73,SUM(E11,E12,SUM(E83:E96),E49,E46,E42,E56,E57,E60)/(E99+1))</f>
        <v>0</v>
      </c>
      <c r="F97" s="227">
        <f>F71+F99-F29-F49-F56-F57-F60</f>
        <v>0</v>
      </c>
      <c r="G97" s="226">
        <f>IF(AND(G83=G15,G84=G16,G17=G85,G86=G18,G19=G87,G88=G20,G21=G89,G90=G22,G23=G91,G92=G24,G25=G93,G94=G26,G27=G95,G96=G28),G73,SUM(G11,G12,SUM(G83:G96),G49,G46,G42,G56,G57,G60)/(G99+1))</f>
        <v>0</v>
      </c>
      <c r="H97" s="227">
        <f>H71+H99-H29-H49-H56-H57-H60</f>
        <v>0</v>
      </c>
      <c r="I97" s="226">
        <f>IF(AND(I83=I15,I84=I16,I17=I85,I86=I18,I19=I87,I88=I20,I21=I89,I90=I22,I23=I91,I92=I24,I25=I93,I94=I26,I27=I95,I96=I28),I73,SUM(I11,I12,SUM(I83:I96),I49,I46,I42,I56,I57,I60)/(I99+1))</f>
        <v>0</v>
      </c>
      <c r="J97" s="227">
        <f>J71+J99-J29-J49-J56-J57-J60</f>
        <v>0</v>
      </c>
    </row>
    <row r="98" spans="1:10" s="127" customFormat="1" ht="15" customHeight="1" x14ac:dyDescent="0.3">
      <c r="A98" s="153"/>
      <c r="B98" s="228"/>
      <c r="C98" s="228"/>
      <c r="D98" s="228"/>
      <c r="E98" s="229"/>
      <c r="F98" s="230"/>
      <c r="G98" s="229"/>
      <c r="H98" s="230"/>
      <c r="I98" s="229"/>
      <c r="J98" s="230"/>
    </row>
    <row r="99" spans="1:10" x14ac:dyDescent="0.25">
      <c r="A99" s="214"/>
      <c r="B99" s="215"/>
      <c r="C99" s="215"/>
      <c r="D99" s="215"/>
      <c r="E99" s="231" t="e">
        <f>F97/F11-1</f>
        <v>#DIV/0!</v>
      </c>
      <c r="F99" s="232">
        <f>SUM(F83:F96)+F49+F56+F57+F60</f>
        <v>0</v>
      </c>
      <c r="G99" s="231" t="e">
        <f>H97/H11-1</f>
        <v>#DIV/0!</v>
      </c>
      <c r="H99" s="232">
        <f>SUM(H83:H96)+H49+H56+H57+H60</f>
        <v>0</v>
      </c>
      <c r="I99" s="231" t="e">
        <f>J97/J11-1</f>
        <v>#DIV/0!</v>
      </c>
      <c r="J99" s="232">
        <f>SUM(J83:J96)+J49+J56+J57+J60</f>
        <v>0</v>
      </c>
    </row>
    <row r="100" spans="1:10" ht="22.5" customHeight="1" x14ac:dyDescent="0.25">
      <c r="A100" s="233"/>
      <c r="B100" s="234" t="s">
        <v>109</v>
      </c>
      <c r="C100" s="235"/>
      <c r="D100" s="235"/>
      <c r="E100" s="219" t="s">
        <v>171</v>
      </c>
      <c r="F100" s="235"/>
      <c r="G100" s="235"/>
      <c r="H100" s="235"/>
      <c r="I100" s="235"/>
      <c r="J100" s="236"/>
    </row>
    <row r="101" spans="1:10" s="140" customFormat="1" ht="19.95" customHeight="1" x14ac:dyDescent="0.3">
      <c r="A101" s="237" t="s">
        <v>119</v>
      </c>
      <c r="B101" s="131" t="s">
        <v>106</v>
      </c>
      <c r="C101" s="132"/>
      <c r="D101" s="132"/>
      <c r="E101" s="209">
        <f>IF(F11&lt;&gt;0,F101/F11,0)</f>
        <v>0</v>
      </c>
      <c r="F101" s="139"/>
      <c r="G101" s="209">
        <f>IF(H11&lt;&gt;0,H101/H11,0)</f>
        <v>0</v>
      </c>
      <c r="H101" s="139"/>
      <c r="I101" s="209">
        <f>IF(J11&lt;&gt;0,J101/J11,0)</f>
        <v>0</v>
      </c>
      <c r="J101" s="139"/>
    </row>
    <row r="102" spans="1:10" s="140" customFormat="1" ht="19.95" customHeight="1" x14ac:dyDescent="0.3">
      <c r="A102" s="130"/>
      <c r="B102" s="131" t="s">
        <v>107</v>
      </c>
      <c r="C102" s="132"/>
      <c r="D102" s="132"/>
      <c r="E102" s="209">
        <f>IF(F71&lt;&gt;0,F102/F71,0)</f>
        <v>0</v>
      </c>
      <c r="F102" s="238">
        <f>IF(AND(F101&gt;0,F11&gt;0),F71*(E97*F101/F11+(100%-E97)),0)</f>
        <v>0</v>
      </c>
      <c r="G102" s="209">
        <f>IF(H71&lt;&gt;0,H102/H71,0)</f>
        <v>0</v>
      </c>
      <c r="H102" s="238">
        <f>IF(AND(H101&gt;0,H11&gt;0),H71*(G97*H101/H11+(100%-G97)),0)</f>
        <v>0</v>
      </c>
      <c r="I102" s="209">
        <f>IF(J71&lt;&gt;0,J102/J71,0)</f>
        <v>0</v>
      </c>
      <c r="J102" s="238">
        <f>IF(AND(J101&gt;0,J11&gt;0),J71*(I97*J101/J11+(100%-I97)),0)</f>
        <v>0</v>
      </c>
    </row>
    <row r="103" spans="1:10" s="140" customFormat="1" ht="22.2" customHeight="1" x14ac:dyDescent="0.3">
      <c r="A103" s="239" t="s">
        <v>172</v>
      </c>
      <c r="B103" s="270" t="s">
        <v>110</v>
      </c>
      <c r="C103" s="271"/>
      <c r="D103" s="272"/>
      <c r="E103" s="273">
        <f>IF(E75&gt;0,F102*E74+H102*G74+J102*I74,0)</f>
        <v>0</v>
      </c>
      <c r="F103" s="274"/>
      <c r="G103" s="274"/>
      <c r="H103" s="274"/>
      <c r="I103" s="274"/>
      <c r="J103" s="275"/>
    </row>
  </sheetData>
  <sheetProtection formatColumns="0" formatRows="0" autoFilter="0"/>
  <mergeCells count="16">
    <mergeCell ref="E75:J75"/>
    <mergeCell ref="B97:D97"/>
    <mergeCell ref="B103:D103"/>
    <mergeCell ref="E103:J103"/>
    <mergeCell ref="B49:D49"/>
    <mergeCell ref="B71:D71"/>
    <mergeCell ref="B72:D72"/>
    <mergeCell ref="B73:D73"/>
    <mergeCell ref="B74:D74"/>
    <mergeCell ref="B75:D75"/>
    <mergeCell ref="E3:H3"/>
    <mergeCell ref="E4:H4"/>
    <mergeCell ref="G6:J8"/>
    <mergeCell ref="E9:F9"/>
    <mergeCell ref="G9:H9"/>
    <mergeCell ref="I9:J9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C7A61-67B4-4042-A243-101993CD57CD}">
  <sheetPr>
    <tabColor rgb="FF002060"/>
    <pageSetUpPr fitToPage="1"/>
  </sheetPr>
  <dimension ref="A1:N103"/>
  <sheetViews>
    <sheetView showGridLines="0" zoomScaleNormal="100" workbookViewId="0">
      <selection activeCell="G6" sqref="G6:J8"/>
    </sheetView>
  </sheetViews>
  <sheetFormatPr baseColWidth="10" defaultColWidth="11.44140625" defaultRowHeight="12" x14ac:dyDescent="0.25"/>
  <cols>
    <col min="1" max="1" width="7.6640625" style="118" customWidth="1"/>
    <col min="2" max="2" width="13.6640625" style="118" customWidth="1"/>
    <col min="3" max="3" width="41.33203125" style="118" customWidth="1"/>
    <col min="4" max="4" width="8" style="118" customWidth="1"/>
    <col min="5" max="10" width="14.6640625" style="118" customWidth="1"/>
    <col min="11" max="16384" width="11.44140625" style="118"/>
  </cols>
  <sheetData>
    <row r="1" spans="1:14" s="114" customFormat="1" ht="21" customHeight="1" x14ac:dyDescent="0.3">
      <c r="A1" s="111" t="s">
        <v>150</v>
      </c>
      <c r="B1" s="112"/>
      <c r="C1" s="112"/>
      <c r="D1" s="112"/>
      <c r="E1" s="112"/>
      <c r="F1" s="112"/>
      <c r="G1" s="112"/>
      <c r="H1" s="112"/>
      <c r="I1" s="112"/>
      <c r="J1" s="113"/>
    </row>
    <row r="2" spans="1:14" s="114" customFormat="1" ht="11.25" customHeight="1" x14ac:dyDescent="0.3">
      <c r="A2" s="115"/>
      <c r="J2" s="116"/>
    </row>
    <row r="3" spans="1:14" ht="17.25" customHeight="1" x14ac:dyDescent="0.25">
      <c r="A3" s="117" t="s">
        <v>151</v>
      </c>
      <c r="D3" s="119" t="s">
        <v>152</v>
      </c>
      <c r="E3" s="249"/>
      <c r="F3" s="250"/>
      <c r="G3" s="250"/>
      <c r="H3" s="251"/>
      <c r="J3" s="120"/>
    </row>
    <row r="4" spans="1:14" ht="17.25" customHeight="1" x14ac:dyDescent="0.25">
      <c r="A4" s="117" t="s">
        <v>104</v>
      </c>
      <c r="D4" s="119" t="s">
        <v>105</v>
      </c>
      <c r="E4" s="249"/>
      <c r="F4" s="250"/>
      <c r="G4" s="250"/>
      <c r="H4" s="251"/>
      <c r="J4" s="120"/>
    </row>
    <row r="5" spans="1:14" s="114" customFormat="1" ht="12" customHeight="1" x14ac:dyDescent="0.3">
      <c r="A5" s="121"/>
      <c r="B5" s="122"/>
      <c r="C5" s="122"/>
      <c r="D5" s="122"/>
      <c r="E5" s="122"/>
      <c r="F5" s="122"/>
      <c r="G5" s="122"/>
      <c r="H5" s="122"/>
      <c r="I5" s="122"/>
      <c r="J5" s="123"/>
    </row>
    <row r="6" spans="1:14" s="127" customFormat="1" ht="15.45" customHeight="1" x14ac:dyDescent="0.3">
      <c r="A6" s="124" t="s">
        <v>97</v>
      </c>
      <c r="B6" s="125"/>
      <c r="C6" s="126" t="s">
        <v>120</v>
      </c>
      <c r="D6" s="125"/>
      <c r="E6" s="125"/>
      <c r="F6" s="125"/>
      <c r="G6" s="252" t="s">
        <v>180</v>
      </c>
      <c r="H6" s="253"/>
      <c r="I6" s="253"/>
      <c r="J6" s="254"/>
    </row>
    <row r="7" spans="1:14" s="127" customFormat="1" ht="15.45" customHeight="1" x14ac:dyDescent="0.3">
      <c r="A7" s="128"/>
      <c r="C7" s="129" t="s">
        <v>153</v>
      </c>
      <c r="G7" s="255"/>
      <c r="H7" s="256"/>
      <c r="I7" s="256"/>
      <c r="J7" s="257"/>
    </row>
    <row r="8" spans="1:14" s="127" customFormat="1" ht="15.45" customHeight="1" x14ac:dyDescent="0.3">
      <c r="A8" s="117"/>
      <c r="C8" s="129" t="s">
        <v>154</v>
      </c>
      <c r="G8" s="258"/>
      <c r="H8" s="259"/>
      <c r="I8" s="259"/>
      <c r="J8" s="260"/>
    </row>
    <row r="9" spans="1:14" s="133" customFormat="1" ht="26.7" customHeight="1" x14ac:dyDescent="0.25">
      <c r="A9" s="130" t="s">
        <v>0</v>
      </c>
      <c r="B9" s="131" t="s">
        <v>1</v>
      </c>
      <c r="C9" s="132"/>
      <c r="D9" s="132"/>
      <c r="E9" s="261" t="s">
        <v>99</v>
      </c>
      <c r="F9" s="262"/>
      <c r="G9" s="263" t="s">
        <v>121</v>
      </c>
      <c r="H9" s="264"/>
      <c r="I9" s="263" t="s">
        <v>98</v>
      </c>
      <c r="J9" s="264"/>
    </row>
    <row r="10" spans="1:14" s="133" customFormat="1" x14ac:dyDescent="0.25">
      <c r="A10" s="134"/>
      <c r="B10" s="135"/>
      <c r="C10" s="135"/>
      <c r="D10" s="135"/>
      <c r="E10" s="136" t="s">
        <v>2</v>
      </c>
      <c r="F10" s="137" t="s">
        <v>3</v>
      </c>
      <c r="G10" s="136" t="s">
        <v>2</v>
      </c>
      <c r="H10" s="137" t="s">
        <v>3</v>
      </c>
      <c r="I10" s="136" t="s">
        <v>2</v>
      </c>
      <c r="J10" s="137" t="s">
        <v>3</v>
      </c>
    </row>
    <row r="11" spans="1:14" s="140" customFormat="1" ht="15.45" customHeight="1" x14ac:dyDescent="0.3">
      <c r="A11" s="130" t="s">
        <v>70</v>
      </c>
      <c r="B11" s="131" t="s">
        <v>155</v>
      </c>
      <c r="C11" s="132"/>
      <c r="D11" s="132"/>
      <c r="E11" s="138">
        <v>1</v>
      </c>
      <c r="F11" s="139"/>
      <c r="G11" s="138">
        <v>1</v>
      </c>
      <c r="H11" s="139"/>
      <c r="I11" s="138">
        <v>1</v>
      </c>
      <c r="J11" s="139"/>
    </row>
    <row r="12" spans="1:14" s="144" customFormat="1" ht="15.45" customHeight="1" x14ac:dyDescent="0.3">
      <c r="A12" s="130" t="s">
        <v>129</v>
      </c>
      <c r="B12" s="141" t="s">
        <v>175</v>
      </c>
      <c r="C12" s="132"/>
      <c r="D12" s="132"/>
      <c r="E12" s="142"/>
      <c r="F12" s="143">
        <f>IF(E12&gt;0,ROUND(F11*E12,2),0)</f>
        <v>0</v>
      </c>
      <c r="G12" s="142"/>
      <c r="H12" s="143">
        <f>IF(G12&gt;0,ROUND(H11*G12,2),0)</f>
        <v>0</v>
      </c>
      <c r="I12" s="142"/>
      <c r="J12" s="143">
        <f>IF(I12&gt;0,ROUND(J11*I12,2),0)</f>
        <v>0</v>
      </c>
    </row>
    <row r="13" spans="1:14" s="144" customFormat="1" ht="15.45" customHeight="1" x14ac:dyDescent="0.3">
      <c r="A13" s="145" t="s">
        <v>7</v>
      </c>
      <c r="B13" s="131" t="s">
        <v>8</v>
      </c>
      <c r="C13" s="132"/>
      <c r="D13" s="132"/>
      <c r="E13" s="146"/>
      <c r="F13" s="147"/>
      <c r="G13" s="146"/>
      <c r="H13" s="147"/>
      <c r="I13" s="146"/>
      <c r="J13" s="148"/>
    </row>
    <row r="14" spans="1:14" s="144" customFormat="1" ht="15.45" customHeight="1" x14ac:dyDescent="0.3">
      <c r="A14" s="149" t="s">
        <v>6</v>
      </c>
      <c r="B14" s="150" t="s">
        <v>9</v>
      </c>
      <c r="C14" s="151"/>
      <c r="D14" s="151"/>
      <c r="E14" s="146"/>
      <c r="F14" s="147"/>
      <c r="G14" s="146"/>
      <c r="H14" s="147"/>
      <c r="I14" s="146"/>
      <c r="J14" s="148"/>
    </row>
    <row r="15" spans="1:14" s="144" customFormat="1" ht="15.45" customHeight="1" x14ac:dyDescent="0.3">
      <c r="A15" s="152" t="s">
        <v>10</v>
      </c>
      <c r="B15" s="153" t="s">
        <v>173</v>
      </c>
      <c r="C15" s="154"/>
      <c r="D15" s="154"/>
      <c r="E15" s="155"/>
      <c r="F15" s="143">
        <f>E15*F$11</f>
        <v>0</v>
      </c>
      <c r="G15" s="155"/>
      <c r="H15" s="143">
        <f>G15*H$11</f>
        <v>0</v>
      </c>
      <c r="I15" s="155"/>
      <c r="J15" s="143">
        <f>I15*J$11</f>
        <v>0</v>
      </c>
    </row>
    <row r="16" spans="1:14" s="144" customFormat="1" ht="15.45" customHeight="1" x14ac:dyDescent="0.25">
      <c r="A16" s="152"/>
      <c r="B16" s="153" t="s">
        <v>131</v>
      </c>
      <c r="C16" s="154"/>
      <c r="D16" s="154"/>
      <c r="E16" s="155"/>
      <c r="F16" s="143">
        <f>E16*F$12</f>
        <v>0</v>
      </c>
      <c r="G16" s="155"/>
      <c r="H16" s="143">
        <f>G16*H$12</f>
        <v>0</v>
      </c>
      <c r="I16" s="155"/>
      <c r="J16" s="143">
        <f>I16*J$12</f>
        <v>0</v>
      </c>
      <c r="M16" s="118"/>
      <c r="N16" s="118"/>
    </row>
    <row r="17" spans="1:14" s="140" customFormat="1" ht="15.45" customHeight="1" x14ac:dyDescent="0.25">
      <c r="A17" s="156" t="s">
        <v>12</v>
      </c>
      <c r="B17" s="150" t="s">
        <v>17</v>
      </c>
      <c r="C17" s="151"/>
      <c r="D17" s="151"/>
      <c r="E17" s="155"/>
      <c r="F17" s="143">
        <f>E17*F$11</f>
        <v>0</v>
      </c>
      <c r="G17" s="155"/>
      <c r="H17" s="143">
        <f>G17*H$11</f>
        <v>0</v>
      </c>
      <c r="I17" s="155"/>
      <c r="J17" s="143">
        <f>I17*J$11</f>
        <v>0</v>
      </c>
      <c r="M17" s="118"/>
      <c r="N17" s="118"/>
    </row>
    <row r="18" spans="1:14" s="144" customFormat="1" ht="15.45" customHeight="1" x14ac:dyDescent="0.25">
      <c r="A18" s="156"/>
      <c r="B18" s="150" t="s">
        <v>132</v>
      </c>
      <c r="C18" s="151"/>
      <c r="D18" s="151"/>
      <c r="E18" s="155"/>
      <c r="F18" s="143">
        <f>E18*F$12</f>
        <v>0</v>
      </c>
      <c r="G18" s="155"/>
      <c r="H18" s="143">
        <f>G18*H$12</f>
        <v>0</v>
      </c>
      <c r="I18" s="155"/>
      <c r="J18" s="143">
        <f>I18*J$12</f>
        <v>0</v>
      </c>
      <c r="M18" s="118"/>
      <c r="N18" s="118"/>
    </row>
    <row r="19" spans="1:14" s="144" customFormat="1" ht="15.45" customHeight="1" x14ac:dyDescent="0.3">
      <c r="A19" s="156" t="s">
        <v>13</v>
      </c>
      <c r="B19" s="150" t="s">
        <v>18</v>
      </c>
      <c r="C19" s="151"/>
      <c r="D19" s="151"/>
      <c r="E19" s="155"/>
      <c r="F19" s="143">
        <f>E19*F$11</f>
        <v>0</v>
      </c>
      <c r="G19" s="155"/>
      <c r="H19" s="143">
        <f>G19*H$11</f>
        <v>0</v>
      </c>
      <c r="I19" s="155"/>
      <c r="J19" s="143">
        <f>I19*J$11</f>
        <v>0</v>
      </c>
    </row>
    <row r="20" spans="1:14" s="144" customFormat="1" ht="15.45" customHeight="1" x14ac:dyDescent="0.3">
      <c r="A20" s="156"/>
      <c r="B20" s="150" t="s">
        <v>133</v>
      </c>
      <c r="C20" s="151"/>
      <c r="D20" s="151"/>
      <c r="E20" s="155"/>
      <c r="F20" s="143">
        <f>E20*F$12</f>
        <v>0</v>
      </c>
      <c r="G20" s="155"/>
      <c r="H20" s="143">
        <f>G20*H$12</f>
        <v>0</v>
      </c>
      <c r="I20" s="155"/>
      <c r="J20" s="143">
        <f>I20*J$12</f>
        <v>0</v>
      </c>
    </row>
    <row r="21" spans="1:14" s="144" customFormat="1" ht="15.45" customHeight="1" x14ac:dyDescent="0.3">
      <c r="A21" s="156" t="s">
        <v>76</v>
      </c>
      <c r="B21" s="150" t="s">
        <v>19</v>
      </c>
      <c r="C21" s="151"/>
      <c r="D21" s="151"/>
      <c r="E21" s="155"/>
      <c r="F21" s="143">
        <f>E21*F$11</f>
        <v>0</v>
      </c>
      <c r="G21" s="155"/>
      <c r="H21" s="143">
        <f>G21*H$11</f>
        <v>0</v>
      </c>
      <c r="I21" s="155"/>
      <c r="J21" s="143">
        <f>I21*J$11</f>
        <v>0</v>
      </c>
    </row>
    <row r="22" spans="1:14" s="144" customFormat="1" ht="15.45" customHeight="1" x14ac:dyDescent="0.3">
      <c r="A22" s="156"/>
      <c r="B22" s="150" t="s">
        <v>134</v>
      </c>
      <c r="C22" s="151"/>
      <c r="D22" s="151"/>
      <c r="E22" s="155"/>
      <c r="F22" s="143">
        <f>E22*F$12</f>
        <v>0</v>
      </c>
      <c r="G22" s="155"/>
      <c r="H22" s="143">
        <f>G22*H$12</f>
        <v>0</v>
      </c>
      <c r="I22" s="155"/>
      <c r="J22" s="143">
        <f>I22*J$12</f>
        <v>0</v>
      </c>
    </row>
    <row r="23" spans="1:14" s="144" customFormat="1" ht="15.45" customHeight="1" x14ac:dyDescent="0.3">
      <c r="A23" s="156" t="s">
        <v>14</v>
      </c>
      <c r="B23" s="150" t="s">
        <v>20</v>
      </c>
      <c r="C23" s="151"/>
      <c r="D23" s="151"/>
      <c r="E23" s="155"/>
      <c r="F23" s="143">
        <f>E23*F$11</f>
        <v>0</v>
      </c>
      <c r="G23" s="155"/>
      <c r="H23" s="143">
        <f>G23*H$11</f>
        <v>0</v>
      </c>
      <c r="I23" s="155"/>
      <c r="J23" s="143">
        <f>I23*J$11</f>
        <v>0</v>
      </c>
    </row>
    <row r="24" spans="1:14" s="140" customFormat="1" ht="15.45" customHeight="1" x14ac:dyDescent="0.3">
      <c r="A24" s="156"/>
      <c r="B24" s="150" t="s">
        <v>135</v>
      </c>
      <c r="C24" s="151"/>
      <c r="D24" s="151"/>
      <c r="E24" s="155"/>
      <c r="F24" s="143">
        <f>E24*F$12</f>
        <v>0</v>
      </c>
      <c r="G24" s="155"/>
      <c r="H24" s="143">
        <f>G24*H$12</f>
        <v>0</v>
      </c>
      <c r="I24" s="155"/>
      <c r="J24" s="143">
        <f>I24*J$12</f>
        <v>0</v>
      </c>
    </row>
    <row r="25" spans="1:14" s="140" customFormat="1" ht="15.45" customHeight="1" x14ac:dyDescent="0.3">
      <c r="A25" s="156" t="s">
        <v>15</v>
      </c>
      <c r="B25" s="150" t="s">
        <v>21</v>
      </c>
      <c r="C25" s="151"/>
      <c r="D25" s="151"/>
      <c r="E25" s="155"/>
      <c r="F25" s="143">
        <f>E25*F$11</f>
        <v>0</v>
      </c>
      <c r="G25" s="155"/>
      <c r="H25" s="143">
        <f>G25*H$11</f>
        <v>0</v>
      </c>
      <c r="I25" s="155"/>
      <c r="J25" s="143">
        <f>I25*J$11</f>
        <v>0</v>
      </c>
    </row>
    <row r="26" spans="1:14" s="140" customFormat="1" ht="15.45" customHeight="1" x14ac:dyDescent="0.3">
      <c r="A26" s="157"/>
      <c r="B26" s="150" t="s">
        <v>136</v>
      </c>
      <c r="C26" s="125"/>
      <c r="D26" s="125"/>
      <c r="E26" s="155"/>
      <c r="F26" s="143">
        <f>E26*F$12</f>
        <v>0</v>
      </c>
      <c r="G26" s="155"/>
      <c r="H26" s="143">
        <f>G26*H$12</f>
        <v>0</v>
      </c>
      <c r="I26" s="155"/>
      <c r="J26" s="143">
        <f>I26*J$12</f>
        <v>0</v>
      </c>
    </row>
    <row r="27" spans="1:14" s="144" customFormat="1" ht="15.45" customHeight="1" x14ac:dyDescent="0.3">
      <c r="A27" s="157" t="s">
        <v>16</v>
      </c>
      <c r="B27" s="158" t="s">
        <v>22</v>
      </c>
      <c r="C27" s="125"/>
      <c r="D27" s="125"/>
      <c r="E27" s="155"/>
      <c r="F27" s="143">
        <f>E27*F$11</f>
        <v>0</v>
      </c>
      <c r="G27" s="155"/>
      <c r="H27" s="143">
        <f>G27*H$11</f>
        <v>0</v>
      </c>
      <c r="I27" s="155"/>
      <c r="J27" s="143">
        <f>I27*J$11</f>
        <v>0</v>
      </c>
    </row>
    <row r="28" spans="1:14" s="140" customFormat="1" ht="15.45" customHeight="1" x14ac:dyDescent="0.3">
      <c r="A28" s="157"/>
      <c r="B28" s="158" t="s">
        <v>137</v>
      </c>
      <c r="C28" s="125"/>
      <c r="D28" s="125"/>
      <c r="E28" s="155"/>
      <c r="F28" s="143">
        <f>E28*F$12</f>
        <v>0</v>
      </c>
      <c r="G28" s="155"/>
      <c r="H28" s="143">
        <f>G28*H$12</f>
        <v>0</v>
      </c>
      <c r="I28" s="155"/>
      <c r="J28" s="143">
        <f>I28*J$12</f>
        <v>0</v>
      </c>
    </row>
    <row r="29" spans="1:14" s="144" customFormat="1" ht="15.45" customHeight="1" x14ac:dyDescent="0.3">
      <c r="A29" s="159"/>
      <c r="B29" s="160" t="s">
        <v>23</v>
      </c>
      <c r="C29" s="161"/>
      <c r="D29" s="161"/>
      <c r="E29" s="162"/>
      <c r="F29" s="163">
        <f>SUM(F15:F28)</f>
        <v>0</v>
      </c>
      <c r="G29" s="162"/>
      <c r="H29" s="163">
        <f>SUM(H15:H28)</f>
        <v>0</v>
      </c>
      <c r="I29" s="162"/>
      <c r="J29" s="163">
        <f>SUM(J15:J28)</f>
        <v>0</v>
      </c>
    </row>
    <row r="30" spans="1:14" s="144" customFormat="1" ht="15.45" customHeight="1" x14ac:dyDescent="0.3">
      <c r="A30" s="159"/>
      <c r="B30" s="160" t="s">
        <v>157</v>
      </c>
      <c r="C30" s="161"/>
      <c r="D30" s="161"/>
      <c r="E30" s="162">
        <f>IF($F$11&lt;&gt;0,F29/$F$11,0)</f>
        <v>0</v>
      </c>
      <c r="F30" s="163"/>
      <c r="G30" s="162">
        <f>IF($H$11&lt;&gt;0,H29/$H$11,0)</f>
        <v>0</v>
      </c>
      <c r="H30" s="163"/>
      <c r="I30" s="162">
        <f>IF($J$11&lt;&gt;0,J29/$J$11,0)</f>
        <v>0</v>
      </c>
      <c r="J30" s="163"/>
    </row>
    <row r="31" spans="1:14" s="144" customFormat="1" ht="15.45" customHeight="1" x14ac:dyDescent="0.3">
      <c r="A31" s="149" t="s">
        <v>93</v>
      </c>
      <c r="B31" s="154" t="s">
        <v>24</v>
      </c>
      <c r="C31" s="127"/>
      <c r="D31" s="127"/>
      <c r="E31" s="164"/>
      <c r="F31" s="165"/>
      <c r="G31" s="164"/>
      <c r="H31" s="146"/>
      <c r="I31" s="147"/>
      <c r="J31" s="166"/>
    </row>
    <row r="32" spans="1:14" s="144" customFormat="1" ht="15.45" customHeight="1" x14ac:dyDescent="0.3">
      <c r="A32" s="157" t="s">
        <v>34</v>
      </c>
      <c r="B32" s="125" t="s">
        <v>25</v>
      </c>
      <c r="C32" s="125"/>
      <c r="D32" s="125"/>
      <c r="E32" s="155"/>
      <c r="F32" s="143">
        <f t="shared" ref="F32:F41" si="0">E32*F$11</f>
        <v>0</v>
      </c>
      <c r="G32" s="155"/>
      <c r="H32" s="143">
        <f t="shared" ref="H32:H41" si="1">G32*H$11</f>
        <v>0</v>
      </c>
      <c r="I32" s="155"/>
      <c r="J32" s="143">
        <f t="shared" ref="J32:J41" si="2">I32*J$11</f>
        <v>0</v>
      </c>
    </row>
    <row r="33" spans="1:10" s="144" customFormat="1" ht="15.45" customHeight="1" x14ac:dyDescent="0.3">
      <c r="A33" s="152"/>
      <c r="B33" s="150" t="s">
        <v>26</v>
      </c>
      <c r="C33" s="151"/>
      <c r="D33" s="151"/>
      <c r="E33" s="155"/>
      <c r="F33" s="143">
        <f t="shared" si="0"/>
        <v>0</v>
      </c>
      <c r="G33" s="155"/>
      <c r="H33" s="143">
        <f t="shared" si="1"/>
        <v>0</v>
      </c>
      <c r="I33" s="155"/>
      <c r="J33" s="143">
        <f t="shared" si="2"/>
        <v>0</v>
      </c>
    </row>
    <row r="34" spans="1:10" s="144" customFormat="1" ht="15.45" customHeight="1" x14ac:dyDescent="0.3">
      <c r="A34" s="157" t="s">
        <v>36</v>
      </c>
      <c r="B34" s="167" t="s">
        <v>158</v>
      </c>
      <c r="C34" s="151"/>
      <c r="D34" s="151"/>
      <c r="E34" s="155"/>
      <c r="F34" s="143">
        <f t="shared" si="0"/>
        <v>0</v>
      </c>
      <c r="G34" s="155"/>
      <c r="H34" s="143">
        <f t="shared" si="1"/>
        <v>0</v>
      </c>
      <c r="I34" s="155"/>
      <c r="J34" s="143">
        <f t="shared" si="2"/>
        <v>0</v>
      </c>
    </row>
    <row r="35" spans="1:10" s="144" customFormat="1" ht="15.45" customHeight="1" x14ac:dyDescent="0.3">
      <c r="A35" s="152"/>
      <c r="B35" s="154" t="s">
        <v>27</v>
      </c>
      <c r="C35" s="154"/>
      <c r="D35" s="154"/>
      <c r="E35" s="155"/>
      <c r="F35" s="143">
        <f t="shared" si="0"/>
        <v>0</v>
      </c>
      <c r="G35" s="155"/>
      <c r="H35" s="143">
        <f t="shared" si="1"/>
        <v>0</v>
      </c>
      <c r="I35" s="155"/>
      <c r="J35" s="143">
        <f t="shared" si="2"/>
        <v>0</v>
      </c>
    </row>
    <row r="36" spans="1:10" s="144" customFormat="1" ht="15.45" customHeight="1" x14ac:dyDescent="0.3">
      <c r="A36" s="157" t="s">
        <v>37</v>
      </c>
      <c r="B36" s="151" t="s">
        <v>28</v>
      </c>
      <c r="C36" s="151"/>
      <c r="D36" s="151"/>
      <c r="E36" s="155"/>
      <c r="F36" s="143">
        <f t="shared" si="0"/>
        <v>0</v>
      </c>
      <c r="G36" s="155"/>
      <c r="H36" s="143">
        <f t="shared" si="1"/>
        <v>0</v>
      </c>
      <c r="I36" s="155"/>
      <c r="J36" s="143">
        <f t="shared" si="2"/>
        <v>0</v>
      </c>
    </row>
    <row r="37" spans="1:10" s="144" customFormat="1" ht="15.45" customHeight="1" x14ac:dyDescent="0.3">
      <c r="A37" s="152" t="s">
        <v>39</v>
      </c>
      <c r="B37" s="151" t="s">
        <v>29</v>
      </c>
      <c r="C37" s="151"/>
      <c r="D37" s="151"/>
      <c r="E37" s="155"/>
      <c r="F37" s="143">
        <f t="shared" si="0"/>
        <v>0</v>
      </c>
      <c r="G37" s="155"/>
      <c r="H37" s="143">
        <f t="shared" si="1"/>
        <v>0</v>
      </c>
      <c r="I37" s="155"/>
      <c r="J37" s="143">
        <f t="shared" si="2"/>
        <v>0</v>
      </c>
    </row>
    <row r="38" spans="1:10" s="140" customFormat="1" ht="15.45" customHeight="1" x14ac:dyDescent="0.3">
      <c r="A38" s="157" t="s">
        <v>38</v>
      </c>
      <c r="B38" s="150" t="s">
        <v>30</v>
      </c>
      <c r="C38" s="151"/>
      <c r="D38" s="151"/>
      <c r="E38" s="155"/>
      <c r="F38" s="143">
        <f t="shared" si="0"/>
        <v>0</v>
      </c>
      <c r="G38" s="155"/>
      <c r="H38" s="143">
        <f t="shared" si="1"/>
        <v>0</v>
      </c>
      <c r="I38" s="155"/>
      <c r="J38" s="143">
        <f t="shared" si="2"/>
        <v>0</v>
      </c>
    </row>
    <row r="39" spans="1:10" s="140" customFormat="1" ht="15.45" customHeight="1" x14ac:dyDescent="0.3">
      <c r="A39" s="152"/>
      <c r="B39" s="168" t="s">
        <v>40</v>
      </c>
      <c r="C39" s="168"/>
      <c r="D39" s="168"/>
      <c r="E39" s="155"/>
      <c r="F39" s="143">
        <f t="shared" si="0"/>
        <v>0</v>
      </c>
      <c r="G39" s="155"/>
      <c r="H39" s="143">
        <f t="shared" si="1"/>
        <v>0</v>
      </c>
      <c r="I39" s="155"/>
      <c r="J39" s="143">
        <f t="shared" si="2"/>
        <v>0</v>
      </c>
    </row>
    <row r="40" spans="1:10" s="140" customFormat="1" ht="24.75" customHeight="1" x14ac:dyDescent="0.3">
      <c r="A40" s="157" t="s">
        <v>41</v>
      </c>
      <c r="B40" s="169" t="s">
        <v>4</v>
      </c>
      <c r="C40" s="170"/>
      <c r="D40" s="170"/>
      <c r="E40" s="155"/>
      <c r="F40" s="143">
        <f t="shared" si="0"/>
        <v>0</v>
      </c>
      <c r="G40" s="155"/>
      <c r="H40" s="143">
        <f t="shared" si="1"/>
        <v>0</v>
      </c>
      <c r="I40" s="155"/>
      <c r="J40" s="143">
        <f t="shared" si="2"/>
        <v>0</v>
      </c>
    </row>
    <row r="41" spans="1:10" s="140" customFormat="1" ht="15.45" customHeight="1" x14ac:dyDescent="0.3">
      <c r="A41" s="171" t="s">
        <v>39</v>
      </c>
      <c r="B41" s="172" t="s">
        <v>31</v>
      </c>
      <c r="C41" s="172"/>
      <c r="D41" s="172"/>
      <c r="E41" s="155"/>
      <c r="F41" s="143">
        <f t="shared" si="0"/>
        <v>0</v>
      </c>
      <c r="G41" s="155"/>
      <c r="H41" s="143">
        <f t="shared" si="1"/>
        <v>0</v>
      </c>
      <c r="I41" s="155"/>
      <c r="J41" s="143">
        <f t="shared" si="2"/>
        <v>0</v>
      </c>
    </row>
    <row r="42" spans="1:10" s="140" customFormat="1" ht="15.45" customHeight="1" x14ac:dyDescent="0.3">
      <c r="A42" s="159"/>
      <c r="B42" s="160" t="s">
        <v>32</v>
      </c>
      <c r="C42" s="161"/>
      <c r="D42" s="161"/>
      <c r="E42" s="162">
        <f t="shared" ref="E42:J42" si="3">SUM(E32:E41)</f>
        <v>0</v>
      </c>
      <c r="F42" s="163">
        <f t="shared" si="3"/>
        <v>0</v>
      </c>
      <c r="G42" s="162">
        <f t="shared" si="3"/>
        <v>0</v>
      </c>
      <c r="H42" s="163">
        <f t="shared" si="3"/>
        <v>0</v>
      </c>
      <c r="I42" s="162">
        <f t="shared" si="3"/>
        <v>0</v>
      </c>
      <c r="J42" s="163">
        <f t="shared" si="3"/>
        <v>0</v>
      </c>
    </row>
    <row r="43" spans="1:10" s="140" customFormat="1" ht="15.45" customHeight="1" x14ac:dyDescent="0.3">
      <c r="A43" s="173" t="s">
        <v>42</v>
      </c>
      <c r="B43" s="169" t="s">
        <v>33</v>
      </c>
      <c r="C43" s="172"/>
      <c r="D43" s="172"/>
      <c r="E43" s="164"/>
      <c r="F43" s="165"/>
      <c r="G43" s="164"/>
      <c r="H43" s="146"/>
      <c r="I43" s="147"/>
      <c r="J43" s="166"/>
    </row>
    <row r="44" spans="1:10" s="140" customFormat="1" ht="15.45" customHeight="1" x14ac:dyDescent="0.3">
      <c r="A44" s="156" t="s">
        <v>43</v>
      </c>
      <c r="B44" s="169" t="s">
        <v>73</v>
      </c>
      <c r="C44" s="170"/>
      <c r="D44" s="170"/>
      <c r="E44" s="155"/>
      <c r="F44" s="143">
        <f>E44*F$11</f>
        <v>0</v>
      </c>
      <c r="G44" s="155"/>
      <c r="H44" s="143">
        <f>ROUND(G44*H$11,2)</f>
        <v>0</v>
      </c>
      <c r="I44" s="155"/>
      <c r="J44" s="143">
        <f>ROUND(I44*J$11,2)</f>
        <v>0</v>
      </c>
    </row>
    <row r="45" spans="1:10" s="140" customFormat="1" ht="15.45" customHeight="1" x14ac:dyDescent="0.3">
      <c r="A45" s="171" t="s">
        <v>44</v>
      </c>
      <c r="B45" s="172" t="s">
        <v>45</v>
      </c>
      <c r="C45" s="172"/>
      <c r="D45" s="172"/>
      <c r="E45" s="174"/>
      <c r="F45" s="143">
        <f>E45*F$11</f>
        <v>0</v>
      </c>
      <c r="G45" s="174"/>
      <c r="H45" s="175">
        <f>ROUND(G45*H$11,2)</f>
        <v>0</v>
      </c>
      <c r="I45" s="174"/>
      <c r="J45" s="175">
        <f>ROUND(I45*J$11,2)</f>
        <v>0</v>
      </c>
    </row>
    <row r="46" spans="1:10" s="140" customFormat="1" ht="15.45" customHeight="1" x14ac:dyDescent="0.3">
      <c r="A46" s="159"/>
      <c r="B46" s="160" t="s">
        <v>91</v>
      </c>
      <c r="C46" s="161"/>
      <c r="D46" s="161"/>
      <c r="E46" s="162">
        <f t="shared" ref="E46:J46" si="4">SUM(E44:E45)</f>
        <v>0</v>
      </c>
      <c r="F46" s="163">
        <f t="shared" si="4"/>
        <v>0</v>
      </c>
      <c r="G46" s="162">
        <f t="shared" si="4"/>
        <v>0</v>
      </c>
      <c r="H46" s="163">
        <f t="shared" si="4"/>
        <v>0</v>
      </c>
      <c r="I46" s="162">
        <f t="shared" si="4"/>
        <v>0</v>
      </c>
      <c r="J46" s="163">
        <f t="shared" si="4"/>
        <v>0</v>
      </c>
    </row>
    <row r="47" spans="1:10" s="140" customFormat="1" ht="15.45" customHeight="1" x14ac:dyDescent="0.3">
      <c r="A47" s="176"/>
      <c r="B47" s="177" t="s">
        <v>46</v>
      </c>
      <c r="C47" s="178"/>
      <c r="D47" s="178"/>
      <c r="E47" s="179">
        <f>SUM(E30,E42,E46)</f>
        <v>0</v>
      </c>
      <c r="F47" s="180">
        <f>SUM(F29,F42,F46)</f>
        <v>0</v>
      </c>
      <c r="G47" s="179">
        <f>SUM(G30,G42,G46)</f>
        <v>0</v>
      </c>
      <c r="H47" s="180">
        <f>SUM(H29,H42,H46)</f>
        <v>0</v>
      </c>
      <c r="I47" s="179">
        <f>SUM(I30,I42,I46)</f>
        <v>0</v>
      </c>
      <c r="J47" s="180">
        <f>SUM(J29,J42,J46)</f>
        <v>0</v>
      </c>
    </row>
    <row r="48" spans="1:10" s="140" customFormat="1" ht="15.45" customHeight="1" x14ac:dyDescent="0.3">
      <c r="A48" s="130" t="s">
        <v>49</v>
      </c>
      <c r="B48" s="181" t="s">
        <v>47</v>
      </c>
      <c r="C48" s="182"/>
      <c r="D48" s="182"/>
      <c r="E48" s="146"/>
      <c r="F48" s="165"/>
      <c r="G48" s="146"/>
      <c r="H48" s="146"/>
      <c r="I48" s="147"/>
      <c r="J48" s="183"/>
    </row>
    <row r="49" spans="1:12" s="140" customFormat="1" ht="27.75" customHeight="1" x14ac:dyDescent="0.3">
      <c r="A49" s="149" t="s">
        <v>48</v>
      </c>
      <c r="B49" s="268" t="s">
        <v>86</v>
      </c>
      <c r="C49" s="269"/>
      <c r="D49" s="276"/>
      <c r="E49" s="155"/>
      <c r="F49" s="143">
        <f>E49*F$11</f>
        <v>0</v>
      </c>
      <c r="G49" s="155"/>
      <c r="H49" s="143">
        <f>ROUND(G49*H$11,2)</f>
        <v>0</v>
      </c>
      <c r="I49" s="155"/>
      <c r="J49" s="143">
        <f>ROUND(I49*J$11,2)</f>
        <v>0</v>
      </c>
    </row>
    <row r="50" spans="1:12" s="140" customFormat="1" ht="15.45" customHeight="1" x14ac:dyDescent="0.3">
      <c r="A50" s="149" t="s">
        <v>77</v>
      </c>
      <c r="B50" s="169" t="s">
        <v>50</v>
      </c>
      <c r="C50" s="170"/>
      <c r="D50" s="170"/>
      <c r="E50" s="155"/>
      <c r="F50" s="143">
        <f>E50*F$11</f>
        <v>0</v>
      </c>
      <c r="G50" s="155"/>
      <c r="H50" s="143">
        <f>ROUND(G50*H$11,2)</f>
        <v>0</v>
      </c>
      <c r="I50" s="155"/>
      <c r="J50" s="143">
        <f>ROUND(I50*J$11,2)</f>
        <v>0</v>
      </c>
    </row>
    <row r="51" spans="1:12" s="140" customFormat="1" ht="15.45" customHeight="1" x14ac:dyDescent="0.3">
      <c r="A51" s="149" t="s">
        <v>78</v>
      </c>
      <c r="B51" s="169" t="s">
        <v>75</v>
      </c>
      <c r="C51" s="170"/>
      <c r="D51" s="170"/>
      <c r="E51" s="155"/>
      <c r="F51" s="143">
        <f>E51*F$11</f>
        <v>0</v>
      </c>
      <c r="G51" s="155"/>
      <c r="H51" s="143">
        <f>ROUND(G51*H$11,2)</f>
        <v>0</v>
      </c>
      <c r="I51" s="155"/>
      <c r="J51" s="143">
        <f>ROUND(I51*J$11,2)</f>
        <v>0</v>
      </c>
    </row>
    <row r="52" spans="1:12" s="140" customFormat="1" ht="15.45" customHeight="1" x14ac:dyDescent="0.3">
      <c r="A52" s="184" t="s">
        <v>51</v>
      </c>
      <c r="B52" s="185" t="s">
        <v>52</v>
      </c>
      <c r="C52" s="186"/>
      <c r="D52" s="186"/>
      <c r="E52" s="155"/>
      <c r="F52" s="143">
        <f>E52*F$11</f>
        <v>0</v>
      </c>
      <c r="G52" s="155"/>
      <c r="H52" s="143">
        <f>ROUND(G52*H$11,2)</f>
        <v>0</v>
      </c>
      <c r="I52" s="155"/>
      <c r="J52" s="143">
        <f>ROUND(I52*J$11,2)</f>
        <v>0</v>
      </c>
    </row>
    <row r="53" spans="1:12" s="140" customFormat="1" ht="25.5" customHeight="1" x14ac:dyDescent="0.3">
      <c r="A53" s="187"/>
      <c r="B53" s="188" t="s">
        <v>89</v>
      </c>
      <c r="C53" s="189"/>
      <c r="D53" s="189"/>
      <c r="E53" s="179">
        <f t="shared" ref="E53:J53" si="5">SUM(E49:E52)</f>
        <v>0</v>
      </c>
      <c r="F53" s="190">
        <f t="shared" si="5"/>
        <v>0</v>
      </c>
      <c r="G53" s="179">
        <f t="shared" si="5"/>
        <v>0</v>
      </c>
      <c r="H53" s="190">
        <f t="shared" si="5"/>
        <v>0</v>
      </c>
      <c r="I53" s="179">
        <f t="shared" si="5"/>
        <v>0</v>
      </c>
      <c r="J53" s="190">
        <f t="shared" si="5"/>
        <v>0</v>
      </c>
    </row>
    <row r="54" spans="1:12" s="140" customFormat="1" ht="15.45" customHeight="1" x14ac:dyDescent="0.3">
      <c r="A54" s="191" t="s">
        <v>55</v>
      </c>
      <c r="B54" s="192" t="s">
        <v>53</v>
      </c>
      <c r="C54" s="193"/>
      <c r="D54" s="193"/>
      <c r="E54" s="194"/>
      <c r="F54" s="165"/>
      <c r="G54" s="194"/>
      <c r="H54" s="146"/>
      <c r="I54" s="147"/>
      <c r="J54" s="195"/>
    </row>
    <row r="55" spans="1:12" s="140" customFormat="1" ht="15.45" customHeight="1" x14ac:dyDescent="0.3">
      <c r="A55" s="149" t="s">
        <v>54</v>
      </c>
      <c r="B55" s="169" t="s">
        <v>56</v>
      </c>
      <c r="C55" s="170"/>
      <c r="D55" s="170"/>
      <c r="E55" s="146"/>
      <c r="F55" s="165"/>
      <c r="G55" s="146"/>
      <c r="H55" s="146"/>
      <c r="I55" s="147"/>
      <c r="J55" s="183"/>
    </row>
    <row r="56" spans="1:12" s="140" customFormat="1" x14ac:dyDescent="0.3">
      <c r="A56" s="156" t="s">
        <v>79</v>
      </c>
      <c r="B56" s="169" t="s">
        <v>87</v>
      </c>
      <c r="C56" s="170"/>
      <c r="D56" s="170"/>
      <c r="E56" s="155"/>
      <c r="F56" s="143">
        <f>E56*F$11</f>
        <v>0</v>
      </c>
      <c r="G56" s="155"/>
      <c r="H56" s="143">
        <f>G56*H$11</f>
        <v>0</v>
      </c>
      <c r="I56" s="155"/>
      <c r="J56" s="143">
        <f>I56*J$11</f>
        <v>0</v>
      </c>
    </row>
    <row r="57" spans="1:12" s="140" customFormat="1" x14ac:dyDescent="0.3">
      <c r="A57" s="156" t="s">
        <v>80</v>
      </c>
      <c r="B57" s="169" t="s">
        <v>88</v>
      </c>
      <c r="C57" s="170"/>
      <c r="D57" s="170"/>
      <c r="E57" s="155"/>
      <c r="F57" s="143">
        <f>E57*F$11</f>
        <v>0</v>
      </c>
      <c r="G57" s="155"/>
      <c r="H57" s="143">
        <f>G57*H$11</f>
        <v>0</v>
      </c>
      <c r="I57" s="155"/>
      <c r="J57" s="143">
        <f>I57*J$11</f>
        <v>0</v>
      </c>
    </row>
    <row r="58" spans="1:12" s="140" customFormat="1" x14ac:dyDescent="0.3">
      <c r="A58" s="149" t="s">
        <v>57</v>
      </c>
      <c r="B58" s="127" t="s">
        <v>62</v>
      </c>
      <c r="C58" s="127"/>
      <c r="D58" s="127"/>
      <c r="E58" s="155"/>
      <c r="F58" s="143">
        <f>E58*F$11</f>
        <v>0</v>
      </c>
      <c r="G58" s="155"/>
      <c r="H58" s="143">
        <f>G58*H$11</f>
        <v>0</v>
      </c>
      <c r="I58" s="155"/>
      <c r="J58" s="143">
        <f>I58*J$11</f>
        <v>0</v>
      </c>
    </row>
    <row r="59" spans="1:12" s="140" customFormat="1" x14ac:dyDescent="0.3">
      <c r="A59" s="149" t="s">
        <v>58</v>
      </c>
      <c r="B59" s="196" t="s">
        <v>63</v>
      </c>
      <c r="C59" s="197"/>
      <c r="D59" s="197"/>
      <c r="E59" s="146"/>
      <c r="F59" s="165"/>
      <c r="G59" s="146"/>
      <c r="H59" s="146"/>
      <c r="I59" s="147"/>
      <c r="J59" s="183"/>
    </row>
    <row r="60" spans="1:12" s="140" customFormat="1" x14ac:dyDescent="0.3">
      <c r="A60" s="156" t="s">
        <v>59</v>
      </c>
      <c r="B60" s="169" t="s">
        <v>90</v>
      </c>
      <c r="C60" s="170"/>
      <c r="D60" s="170"/>
      <c r="E60" s="155"/>
      <c r="F60" s="143">
        <f t="shared" ref="F60:F66" si="6">E60*F$11</f>
        <v>0</v>
      </c>
      <c r="G60" s="155"/>
      <c r="H60" s="143">
        <f t="shared" ref="H60:H66" si="7">G60*H$11</f>
        <v>0</v>
      </c>
      <c r="I60" s="155"/>
      <c r="J60" s="143">
        <f t="shared" ref="J60:J66" si="8">I60*J$11</f>
        <v>0</v>
      </c>
    </row>
    <row r="61" spans="1:12" s="140" customFormat="1" x14ac:dyDescent="0.3">
      <c r="A61" s="156" t="s">
        <v>60</v>
      </c>
      <c r="B61" s="169" t="s">
        <v>72</v>
      </c>
      <c r="C61" s="170"/>
      <c r="D61" s="170"/>
      <c r="E61" s="155"/>
      <c r="F61" s="143">
        <f t="shared" si="6"/>
        <v>0</v>
      </c>
      <c r="G61" s="155"/>
      <c r="H61" s="143">
        <f t="shared" si="7"/>
        <v>0</v>
      </c>
      <c r="I61" s="155"/>
      <c r="J61" s="143">
        <f t="shared" si="8"/>
        <v>0</v>
      </c>
    </row>
    <row r="62" spans="1:12" s="140" customFormat="1" x14ac:dyDescent="0.3">
      <c r="A62" s="149" t="s">
        <v>61</v>
      </c>
      <c r="B62" s="169" t="s">
        <v>64</v>
      </c>
      <c r="C62" s="170"/>
      <c r="D62" s="170"/>
      <c r="E62" s="155"/>
      <c r="F62" s="143">
        <f t="shared" si="6"/>
        <v>0</v>
      </c>
      <c r="G62" s="155"/>
      <c r="H62" s="143">
        <f t="shared" si="7"/>
        <v>0</v>
      </c>
      <c r="I62" s="155"/>
      <c r="J62" s="143">
        <f t="shared" si="8"/>
        <v>0</v>
      </c>
    </row>
    <row r="63" spans="1:12" s="140" customFormat="1" x14ac:dyDescent="0.3">
      <c r="A63" s="149" t="s">
        <v>81</v>
      </c>
      <c r="B63" s="169" t="s">
        <v>66</v>
      </c>
      <c r="C63" s="170"/>
      <c r="D63" s="170"/>
      <c r="E63" s="155"/>
      <c r="F63" s="143">
        <f t="shared" si="6"/>
        <v>0</v>
      </c>
      <c r="G63" s="155"/>
      <c r="H63" s="143">
        <f t="shared" si="7"/>
        <v>0</v>
      </c>
      <c r="I63" s="155"/>
      <c r="J63" s="143">
        <f t="shared" si="8"/>
        <v>0</v>
      </c>
    </row>
    <row r="64" spans="1:12" s="140" customFormat="1" x14ac:dyDescent="0.3">
      <c r="A64" s="149" t="s">
        <v>82</v>
      </c>
      <c r="B64" s="169" t="s">
        <v>65</v>
      </c>
      <c r="C64" s="170"/>
      <c r="D64" s="170"/>
      <c r="E64" s="155"/>
      <c r="F64" s="143">
        <f t="shared" si="6"/>
        <v>0</v>
      </c>
      <c r="G64" s="155"/>
      <c r="H64" s="143">
        <f t="shared" si="7"/>
        <v>0</v>
      </c>
      <c r="I64" s="155"/>
      <c r="J64" s="143">
        <f t="shared" si="8"/>
        <v>0</v>
      </c>
      <c r="L64" s="198"/>
    </row>
    <row r="65" spans="1:10" s="140" customFormat="1" x14ac:dyDescent="0.3">
      <c r="A65" s="149" t="s">
        <v>83</v>
      </c>
      <c r="B65" s="169" t="s">
        <v>71</v>
      </c>
      <c r="C65" s="170"/>
      <c r="D65" s="170"/>
      <c r="E65" s="155"/>
      <c r="F65" s="143">
        <f t="shared" si="6"/>
        <v>0</v>
      </c>
      <c r="G65" s="155"/>
      <c r="H65" s="143">
        <f t="shared" si="7"/>
        <v>0</v>
      </c>
      <c r="I65" s="155"/>
      <c r="J65" s="143">
        <f t="shared" si="8"/>
        <v>0</v>
      </c>
    </row>
    <row r="66" spans="1:10" s="140" customFormat="1" x14ac:dyDescent="0.3">
      <c r="A66" s="184" t="s">
        <v>84</v>
      </c>
      <c r="B66" s="186" t="s">
        <v>67</v>
      </c>
      <c r="C66" s="186"/>
      <c r="D66" s="186"/>
      <c r="E66" s="155"/>
      <c r="F66" s="143">
        <f t="shared" si="6"/>
        <v>0</v>
      </c>
      <c r="G66" s="155"/>
      <c r="H66" s="143">
        <f t="shared" si="7"/>
        <v>0</v>
      </c>
      <c r="I66" s="155"/>
      <c r="J66" s="143">
        <f t="shared" si="8"/>
        <v>0</v>
      </c>
    </row>
    <row r="67" spans="1:10" ht="22.5" customHeight="1" x14ac:dyDescent="0.25">
      <c r="A67" s="176"/>
      <c r="B67" s="199" t="s">
        <v>92</v>
      </c>
      <c r="C67" s="200"/>
      <c r="D67" s="200"/>
      <c r="E67" s="179">
        <f t="shared" ref="E67:J67" si="9">SUM(E56:E66)</f>
        <v>0</v>
      </c>
      <c r="F67" s="190">
        <f t="shared" si="9"/>
        <v>0</v>
      </c>
      <c r="G67" s="179">
        <f t="shared" si="9"/>
        <v>0</v>
      </c>
      <c r="H67" s="190">
        <f t="shared" si="9"/>
        <v>0</v>
      </c>
      <c r="I67" s="179">
        <f t="shared" si="9"/>
        <v>0</v>
      </c>
      <c r="J67" s="190">
        <f t="shared" si="9"/>
        <v>0</v>
      </c>
    </row>
    <row r="68" spans="1:10" ht="22.5" customHeight="1" x14ac:dyDescent="0.25">
      <c r="A68" s="201" t="s">
        <v>68</v>
      </c>
      <c r="B68" s="202" t="s">
        <v>74</v>
      </c>
      <c r="C68" s="202"/>
      <c r="D68" s="202"/>
      <c r="E68" s="179">
        <f t="shared" ref="E68:J68" si="10">SUM(E11,E12,E47,E53,E67)</f>
        <v>1</v>
      </c>
      <c r="F68" s="190">
        <f t="shared" si="10"/>
        <v>0</v>
      </c>
      <c r="G68" s="179">
        <f t="shared" si="10"/>
        <v>1</v>
      </c>
      <c r="H68" s="190">
        <f t="shared" si="10"/>
        <v>0</v>
      </c>
      <c r="I68" s="179">
        <f t="shared" si="10"/>
        <v>1</v>
      </c>
      <c r="J68" s="190">
        <f t="shared" si="10"/>
        <v>0</v>
      </c>
    </row>
    <row r="69" spans="1:10" ht="25.5" customHeight="1" x14ac:dyDescent="0.25">
      <c r="A69" s="203" t="s">
        <v>85</v>
      </c>
      <c r="B69" s="204" t="s">
        <v>94</v>
      </c>
      <c r="C69" s="204"/>
      <c r="D69" s="204"/>
      <c r="E69" s="155"/>
      <c r="F69" s="143">
        <f>E69*F$68</f>
        <v>0</v>
      </c>
      <c r="G69" s="155"/>
      <c r="H69" s="143">
        <f>G69*H$68</f>
        <v>0</v>
      </c>
      <c r="I69" s="155"/>
      <c r="J69" s="143">
        <f>I69*J$68</f>
        <v>0</v>
      </c>
    </row>
    <row r="70" spans="1:10" ht="25.5" customHeight="1" x14ac:dyDescent="0.25">
      <c r="A70" s="203" t="s">
        <v>69</v>
      </c>
      <c r="B70" s="204" t="s">
        <v>95</v>
      </c>
      <c r="C70" s="204"/>
      <c r="D70" s="204"/>
      <c r="E70" s="155"/>
      <c r="F70" s="143">
        <f>E70*F$68</f>
        <v>0</v>
      </c>
      <c r="G70" s="155"/>
      <c r="H70" s="143">
        <f>G70*H$68</f>
        <v>0</v>
      </c>
      <c r="I70" s="155"/>
      <c r="J70" s="143">
        <f>I70*J$68</f>
        <v>0</v>
      </c>
    </row>
    <row r="71" spans="1:10" ht="30.75" customHeight="1" x14ac:dyDescent="0.25">
      <c r="A71" s="205"/>
      <c r="B71" s="277" t="s">
        <v>96</v>
      </c>
      <c r="C71" s="278"/>
      <c r="D71" s="279"/>
      <c r="E71" s="206"/>
      <c r="F71" s="207">
        <f>SUM(F$68:F$70)</f>
        <v>0</v>
      </c>
      <c r="G71" s="206"/>
      <c r="H71" s="207">
        <f>SUM(H$68:H$70)</f>
        <v>0</v>
      </c>
      <c r="I71" s="206"/>
      <c r="J71" s="207">
        <f>SUM(J$68:J$70)</f>
        <v>0</v>
      </c>
    </row>
    <row r="72" spans="1:10" ht="30.75" customHeight="1" x14ac:dyDescent="0.25">
      <c r="A72" s="208"/>
      <c r="B72" s="280" t="s">
        <v>139</v>
      </c>
      <c r="C72" s="281"/>
      <c r="D72" s="282"/>
      <c r="E72" s="209">
        <f>IF(AND(F$71&lt;&gt;0,F$11&lt;&gt;""),IF(F$71/F$11-1&gt;0,F$71/F$11-1,0),0)</f>
        <v>0</v>
      </c>
      <c r="F72" s="210">
        <f>F71-F11</f>
        <v>0</v>
      </c>
      <c r="G72" s="209">
        <f>IF(AND(H$71&lt;&gt;0,H$11&lt;&gt;""),IF(H$71/H$11-1&gt;0,H$71/H$11-1,0),0)</f>
        <v>0</v>
      </c>
      <c r="H72" s="210">
        <f>H71-H11</f>
        <v>0</v>
      </c>
      <c r="I72" s="209">
        <f>IF(AND(J$71&lt;&gt;0,J$11&lt;&gt;""),IF(J$71/J$11-1&gt;0,J$71/J$11-1,0),0)</f>
        <v>0</v>
      </c>
      <c r="J72" s="210">
        <f>J71-J11</f>
        <v>0</v>
      </c>
    </row>
    <row r="73" spans="1:10" s="127" customFormat="1" ht="30.75" customHeight="1" x14ac:dyDescent="0.3">
      <c r="A73" s="208"/>
      <c r="B73" s="280" t="s">
        <v>159</v>
      </c>
      <c r="C73" s="281"/>
      <c r="D73" s="281"/>
      <c r="E73" s="209">
        <f>IF(F71&lt;&gt;0,F73/F71,0)</f>
        <v>0</v>
      </c>
      <c r="F73" s="211">
        <f>SUM(F11,F12,F47,F49,F56,F57,F60)</f>
        <v>0</v>
      </c>
      <c r="G73" s="209">
        <f>IF(H71&lt;&gt;0,H73/H71,0)</f>
        <v>0</v>
      </c>
      <c r="H73" s="211">
        <f>SUM(H11,H12,H47,H49,H56,H57,H60)</f>
        <v>0</v>
      </c>
      <c r="I73" s="209">
        <f>IF(J71&lt;&gt;0,J73/J71,0)</f>
        <v>0</v>
      </c>
      <c r="J73" s="211">
        <f>SUM(J11,J12,J47,J49,J56,J57,J60)</f>
        <v>0</v>
      </c>
    </row>
    <row r="74" spans="1:10" s="127" customFormat="1" ht="30.75" customHeight="1" x14ac:dyDescent="0.3">
      <c r="A74" s="130" t="s">
        <v>116</v>
      </c>
      <c r="B74" s="280" t="s">
        <v>160</v>
      </c>
      <c r="C74" s="281"/>
      <c r="D74" s="282"/>
      <c r="E74" s="155"/>
      <c r="F74" s="138"/>
      <c r="G74" s="155"/>
      <c r="H74" s="138"/>
      <c r="I74" s="155"/>
      <c r="J74" s="138"/>
    </row>
    <row r="75" spans="1:10" s="127" customFormat="1" ht="30.75" customHeight="1" x14ac:dyDescent="0.3">
      <c r="A75" s="212" t="s">
        <v>117</v>
      </c>
      <c r="B75" s="277" t="s">
        <v>100</v>
      </c>
      <c r="C75" s="278"/>
      <c r="D75" s="279"/>
      <c r="E75" s="265">
        <f>IF(AND(E74+G74+I74=1,F71&lt;&gt;"",H71&lt;&gt;"",J71&lt;&gt;"",E74&gt;=0,G74&gt;=0,I74&gt;=0),F71*E74+H71*G74+J71*I74,0)</f>
        <v>0</v>
      </c>
      <c r="F75" s="266"/>
      <c r="G75" s="266"/>
      <c r="H75" s="266"/>
      <c r="I75" s="266"/>
      <c r="J75" s="267"/>
    </row>
    <row r="76" spans="1:10" s="127" customFormat="1" x14ac:dyDescent="0.25">
      <c r="A76" s="118"/>
      <c r="B76" s="118"/>
      <c r="C76" s="118"/>
      <c r="D76" s="118"/>
      <c r="E76" s="118"/>
      <c r="F76" s="118"/>
      <c r="G76" s="118"/>
      <c r="H76" s="118"/>
      <c r="I76" s="118"/>
      <c r="J76" s="118"/>
    </row>
    <row r="77" spans="1:10" x14ac:dyDescent="0.25">
      <c r="A77" s="117" t="s">
        <v>112</v>
      </c>
      <c r="J77" s="120"/>
    </row>
    <row r="78" spans="1:10" x14ac:dyDescent="0.25">
      <c r="A78" s="213" t="s">
        <v>161</v>
      </c>
      <c r="J78" s="120"/>
    </row>
    <row r="79" spans="1:10" x14ac:dyDescent="0.25">
      <c r="A79" s="213" t="s">
        <v>115</v>
      </c>
      <c r="J79" s="120"/>
    </row>
    <row r="80" spans="1:10" x14ac:dyDescent="0.25">
      <c r="A80" s="213" t="s">
        <v>114</v>
      </c>
      <c r="J80" s="120"/>
    </row>
    <row r="81" spans="1:10" x14ac:dyDescent="0.25">
      <c r="A81" s="214"/>
      <c r="B81" s="215"/>
      <c r="C81" s="215"/>
      <c r="D81" s="215"/>
      <c r="E81" s="215"/>
      <c r="F81" s="215"/>
      <c r="G81" s="215"/>
      <c r="H81" s="215"/>
      <c r="I81" s="215"/>
      <c r="J81" s="216"/>
    </row>
    <row r="82" spans="1:10" s="127" customFormat="1" x14ac:dyDescent="0.3">
      <c r="A82" s="217" t="s">
        <v>162</v>
      </c>
      <c r="B82" s="218"/>
      <c r="C82" s="218"/>
      <c r="D82" s="218"/>
      <c r="E82" s="219"/>
      <c r="F82" s="218"/>
      <c r="G82" s="218"/>
      <c r="H82" s="218"/>
      <c r="I82" s="218"/>
      <c r="J82" s="220"/>
    </row>
    <row r="83" spans="1:10" s="127" customFormat="1" x14ac:dyDescent="0.3">
      <c r="A83" s="152" t="s">
        <v>163</v>
      </c>
      <c r="B83" s="153" t="s">
        <v>11</v>
      </c>
      <c r="C83" s="154"/>
      <c r="D83" s="154"/>
      <c r="E83" s="221">
        <f t="shared" ref="E83:E96" si="11">E15</f>
        <v>0</v>
      </c>
      <c r="F83" s="222">
        <f>E83*F$11</f>
        <v>0</v>
      </c>
      <c r="G83" s="221">
        <f t="shared" ref="G83:G96" si="12">G15</f>
        <v>0</v>
      </c>
      <c r="H83" s="222">
        <f>G83*H$11</f>
        <v>0</v>
      </c>
      <c r="I83" s="221">
        <f t="shared" ref="I83:I96" si="13">I15</f>
        <v>0</v>
      </c>
      <c r="J83" s="222">
        <f>I83*J$11</f>
        <v>0</v>
      </c>
    </row>
    <row r="84" spans="1:10" s="127" customFormat="1" x14ac:dyDescent="0.3">
      <c r="A84" s="152"/>
      <c r="B84" s="153" t="s">
        <v>131</v>
      </c>
      <c r="C84" s="154"/>
      <c r="D84" s="154"/>
      <c r="E84" s="221">
        <f t="shared" si="11"/>
        <v>0</v>
      </c>
      <c r="F84" s="223">
        <f>E84*F$12</f>
        <v>0</v>
      </c>
      <c r="G84" s="221">
        <f t="shared" si="12"/>
        <v>0</v>
      </c>
      <c r="H84" s="223">
        <f>G84*H$12</f>
        <v>0</v>
      </c>
      <c r="I84" s="221">
        <f t="shared" si="13"/>
        <v>0</v>
      </c>
      <c r="J84" s="223">
        <f>I84*J$12</f>
        <v>0</v>
      </c>
    </row>
    <row r="85" spans="1:10" s="127" customFormat="1" x14ac:dyDescent="0.3">
      <c r="A85" s="156" t="s">
        <v>164</v>
      </c>
      <c r="B85" s="150" t="s">
        <v>17</v>
      </c>
      <c r="C85" s="151"/>
      <c r="D85" s="151"/>
      <c r="E85" s="221">
        <f t="shared" si="11"/>
        <v>0</v>
      </c>
      <c r="F85" s="223">
        <f>E85*F$11</f>
        <v>0</v>
      </c>
      <c r="G85" s="221">
        <f t="shared" si="12"/>
        <v>0</v>
      </c>
      <c r="H85" s="223">
        <f>G85*H$11</f>
        <v>0</v>
      </c>
      <c r="I85" s="221">
        <f t="shared" si="13"/>
        <v>0</v>
      </c>
      <c r="J85" s="223">
        <f>I85*J$11</f>
        <v>0</v>
      </c>
    </row>
    <row r="86" spans="1:10" s="127" customFormat="1" x14ac:dyDescent="0.3">
      <c r="A86" s="152"/>
      <c r="B86" s="150" t="s">
        <v>132</v>
      </c>
      <c r="C86" s="151"/>
      <c r="D86" s="151"/>
      <c r="E86" s="221">
        <f t="shared" si="11"/>
        <v>0</v>
      </c>
      <c r="F86" s="223">
        <f>E86*F$12</f>
        <v>0</v>
      </c>
      <c r="G86" s="221">
        <f t="shared" si="12"/>
        <v>0</v>
      </c>
      <c r="H86" s="223">
        <f>G86*H$12</f>
        <v>0</v>
      </c>
      <c r="I86" s="221">
        <f t="shared" si="13"/>
        <v>0</v>
      </c>
      <c r="J86" s="223">
        <f>I86*J$12</f>
        <v>0</v>
      </c>
    </row>
    <row r="87" spans="1:10" s="127" customFormat="1" x14ac:dyDescent="0.3">
      <c r="A87" s="152" t="s">
        <v>165</v>
      </c>
      <c r="B87" s="150" t="s">
        <v>18</v>
      </c>
      <c r="C87" s="151"/>
      <c r="D87" s="151"/>
      <c r="E87" s="221">
        <f t="shared" si="11"/>
        <v>0</v>
      </c>
      <c r="F87" s="223">
        <f>E87*F$11</f>
        <v>0</v>
      </c>
      <c r="G87" s="221">
        <f t="shared" si="12"/>
        <v>0</v>
      </c>
      <c r="H87" s="223">
        <f>G87*H$11</f>
        <v>0</v>
      </c>
      <c r="I87" s="221">
        <f t="shared" si="13"/>
        <v>0</v>
      </c>
      <c r="J87" s="223">
        <f>I87*J$11</f>
        <v>0</v>
      </c>
    </row>
    <row r="88" spans="1:10" s="127" customFormat="1" x14ac:dyDescent="0.3">
      <c r="A88" s="152"/>
      <c r="B88" s="150" t="s">
        <v>133</v>
      </c>
      <c r="C88" s="151"/>
      <c r="D88" s="151"/>
      <c r="E88" s="221">
        <f t="shared" si="11"/>
        <v>0</v>
      </c>
      <c r="F88" s="223">
        <f>E88*F$12</f>
        <v>0</v>
      </c>
      <c r="G88" s="221">
        <f t="shared" si="12"/>
        <v>0</v>
      </c>
      <c r="H88" s="223">
        <f>G88*H$12</f>
        <v>0</v>
      </c>
      <c r="I88" s="221">
        <f t="shared" si="13"/>
        <v>0</v>
      </c>
      <c r="J88" s="223">
        <f>I88*J$12</f>
        <v>0</v>
      </c>
    </row>
    <row r="89" spans="1:10" s="127" customFormat="1" x14ac:dyDescent="0.3">
      <c r="A89" s="156" t="s">
        <v>166</v>
      </c>
      <c r="B89" s="150" t="s">
        <v>19</v>
      </c>
      <c r="C89" s="151"/>
      <c r="D89" s="151"/>
      <c r="E89" s="221">
        <f t="shared" si="11"/>
        <v>0</v>
      </c>
      <c r="F89" s="223">
        <f>E89*F$11</f>
        <v>0</v>
      </c>
      <c r="G89" s="221">
        <f t="shared" si="12"/>
        <v>0</v>
      </c>
      <c r="H89" s="223">
        <f>G89*H$11</f>
        <v>0</v>
      </c>
      <c r="I89" s="221">
        <f t="shared" si="13"/>
        <v>0</v>
      </c>
      <c r="J89" s="223">
        <f>I89*J$11</f>
        <v>0</v>
      </c>
    </row>
    <row r="90" spans="1:10" s="127" customFormat="1" x14ac:dyDescent="0.3">
      <c r="A90" s="152"/>
      <c r="B90" s="150" t="s">
        <v>134</v>
      </c>
      <c r="C90" s="151"/>
      <c r="D90" s="151"/>
      <c r="E90" s="221">
        <f t="shared" si="11"/>
        <v>0</v>
      </c>
      <c r="F90" s="223">
        <f>E90*F$12</f>
        <v>0</v>
      </c>
      <c r="G90" s="221">
        <f t="shared" si="12"/>
        <v>0</v>
      </c>
      <c r="H90" s="223">
        <f>G90*H$12</f>
        <v>0</v>
      </c>
      <c r="I90" s="221">
        <f t="shared" si="13"/>
        <v>0</v>
      </c>
      <c r="J90" s="223">
        <f>I90*J$12</f>
        <v>0</v>
      </c>
    </row>
    <row r="91" spans="1:10" s="127" customFormat="1" x14ac:dyDescent="0.3">
      <c r="A91" s="152" t="s">
        <v>167</v>
      </c>
      <c r="B91" s="150" t="s">
        <v>20</v>
      </c>
      <c r="C91" s="151"/>
      <c r="D91" s="151"/>
      <c r="E91" s="221">
        <f t="shared" si="11"/>
        <v>0</v>
      </c>
      <c r="F91" s="223">
        <f>E91*F$11</f>
        <v>0</v>
      </c>
      <c r="G91" s="221">
        <f t="shared" si="12"/>
        <v>0</v>
      </c>
      <c r="H91" s="223">
        <f>G91*H$11</f>
        <v>0</v>
      </c>
      <c r="I91" s="221">
        <f t="shared" si="13"/>
        <v>0</v>
      </c>
      <c r="J91" s="223">
        <f>I91*J$11</f>
        <v>0</v>
      </c>
    </row>
    <row r="92" spans="1:10" s="127" customFormat="1" x14ac:dyDescent="0.3">
      <c r="A92" s="152"/>
      <c r="B92" s="150" t="s">
        <v>135</v>
      </c>
      <c r="C92" s="151"/>
      <c r="D92" s="151"/>
      <c r="E92" s="221">
        <f t="shared" si="11"/>
        <v>0</v>
      </c>
      <c r="F92" s="223">
        <f>E92*F$12</f>
        <v>0</v>
      </c>
      <c r="G92" s="221">
        <f t="shared" si="12"/>
        <v>0</v>
      </c>
      <c r="H92" s="223">
        <f>G92*H$12</f>
        <v>0</v>
      </c>
      <c r="I92" s="221">
        <f t="shared" si="13"/>
        <v>0</v>
      </c>
      <c r="J92" s="223">
        <f>I92*J$12</f>
        <v>0</v>
      </c>
    </row>
    <row r="93" spans="1:10" s="127" customFormat="1" x14ac:dyDescent="0.3">
      <c r="A93" s="156" t="s">
        <v>168</v>
      </c>
      <c r="B93" s="150" t="s">
        <v>21</v>
      </c>
      <c r="C93" s="151"/>
      <c r="D93" s="151"/>
      <c r="E93" s="221">
        <f t="shared" si="11"/>
        <v>0</v>
      </c>
      <c r="F93" s="224">
        <f>E93*F$11</f>
        <v>0</v>
      </c>
      <c r="G93" s="221">
        <f t="shared" si="12"/>
        <v>0</v>
      </c>
      <c r="H93" s="224">
        <f>G93*H$11</f>
        <v>0</v>
      </c>
      <c r="I93" s="221">
        <f t="shared" si="13"/>
        <v>0</v>
      </c>
      <c r="J93" s="224">
        <f>I93*J$11</f>
        <v>0</v>
      </c>
    </row>
    <row r="94" spans="1:10" s="127" customFormat="1" x14ac:dyDescent="0.3">
      <c r="A94" s="152"/>
      <c r="B94" s="150" t="s">
        <v>136</v>
      </c>
      <c r="C94" s="151"/>
      <c r="D94" s="151"/>
      <c r="E94" s="221">
        <f t="shared" si="11"/>
        <v>0</v>
      </c>
      <c r="F94" s="223">
        <f>E94*F$12</f>
        <v>0</v>
      </c>
      <c r="G94" s="221">
        <f t="shared" si="12"/>
        <v>0</v>
      </c>
      <c r="H94" s="223">
        <f>G94*H$12</f>
        <v>0</v>
      </c>
      <c r="I94" s="221">
        <f t="shared" si="13"/>
        <v>0</v>
      </c>
      <c r="J94" s="223">
        <f>I94*J$12</f>
        <v>0</v>
      </c>
    </row>
    <row r="95" spans="1:10" s="127" customFormat="1" x14ac:dyDescent="0.3">
      <c r="A95" s="152" t="s">
        <v>169</v>
      </c>
      <c r="B95" s="150" t="s">
        <v>22</v>
      </c>
      <c r="C95" s="151"/>
      <c r="D95" s="151"/>
      <c r="E95" s="221">
        <f t="shared" si="11"/>
        <v>0</v>
      </c>
      <c r="F95" s="225">
        <f>E95*F$11</f>
        <v>0</v>
      </c>
      <c r="G95" s="221">
        <f t="shared" si="12"/>
        <v>0</v>
      </c>
      <c r="H95" s="225">
        <f>G95*H$11</f>
        <v>0</v>
      </c>
      <c r="I95" s="221">
        <f t="shared" si="13"/>
        <v>0</v>
      </c>
      <c r="J95" s="225">
        <f>I95*J$11</f>
        <v>0</v>
      </c>
    </row>
    <row r="96" spans="1:10" s="127" customFormat="1" x14ac:dyDescent="0.3">
      <c r="A96" s="152"/>
      <c r="B96" s="150" t="s">
        <v>137</v>
      </c>
      <c r="C96" s="151"/>
      <c r="D96" s="151"/>
      <c r="E96" s="221">
        <f t="shared" si="11"/>
        <v>0</v>
      </c>
      <c r="F96" s="225">
        <f>E96*F$12</f>
        <v>0</v>
      </c>
      <c r="G96" s="221">
        <f t="shared" si="12"/>
        <v>0</v>
      </c>
      <c r="H96" s="225">
        <f>G96*H$12</f>
        <v>0</v>
      </c>
      <c r="I96" s="221">
        <f t="shared" si="13"/>
        <v>0</v>
      </c>
      <c r="J96" s="225">
        <f>I96*J$12</f>
        <v>0</v>
      </c>
    </row>
    <row r="97" spans="1:10" s="127" customFormat="1" ht="15" customHeight="1" x14ac:dyDescent="0.3">
      <c r="A97" s="208"/>
      <c r="B97" s="268" t="s">
        <v>170</v>
      </c>
      <c r="C97" s="269"/>
      <c r="D97" s="269"/>
      <c r="E97" s="226">
        <f>IF(AND(E83=E15,E84=E16,E17=E85,E86=E18,E19=E87,E88=E20,E21=E89,E90=E22,E23=E91,E92=E24,E25=E93,E94=E26,E27=E95,E96=E28),E73,SUM(E11,E12,SUM(E83:E96),E49,E46,E42,E56,E57,E60)/(E99+1))</f>
        <v>0</v>
      </c>
      <c r="F97" s="227">
        <f>F71+F99-F29-F49-F56-F57-F60</f>
        <v>0</v>
      </c>
      <c r="G97" s="226">
        <f>IF(AND(G83=G15,G84=G16,G17=G85,G86=G18,G19=G87,G88=G20,G21=G89,G90=G22,G23=G91,G92=G24,G25=G93,G94=G26,G27=G95,G96=G28),G73,SUM(G11,G12,SUM(G83:G96),G49,G46,G42,G56,G57,G60)/(G99+1))</f>
        <v>0</v>
      </c>
      <c r="H97" s="227">
        <f>H71+H99-H29-H49-H56-H57-H60</f>
        <v>0</v>
      </c>
      <c r="I97" s="226">
        <f>IF(AND(I83=I15,I84=I16,I17=I85,I86=I18,I19=I87,I88=I20,I21=I89,I90=I22,I23=I91,I92=I24,I25=I93,I94=I26,I27=I95,I96=I28),I73,SUM(I11,I12,SUM(I83:I96),I49,I46,I42,I56,I57,I60)/(I99+1))</f>
        <v>0</v>
      </c>
      <c r="J97" s="227">
        <f>J71+J99-J29-J49-J56-J57-J60</f>
        <v>0</v>
      </c>
    </row>
    <row r="98" spans="1:10" s="127" customFormat="1" ht="15" customHeight="1" x14ac:dyDescent="0.3">
      <c r="A98" s="153"/>
      <c r="B98" s="228"/>
      <c r="C98" s="228"/>
      <c r="D98" s="228"/>
      <c r="E98" s="229"/>
      <c r="F98" s="230"/>
      <c r="G98" s="229"/>
      <c r="H98" s="230"/>
      <c r="I98" s="229"/>
      <c r="J98" s="230"/>
    </row>
    <row r="99" spans="1:10" x14ac:dyDescent="0.25">
      <c r="A99" s="214"/>
      <c r="B99" s="215"/>
      <c r="C99" s="215"/>
      <c r="D99" s="215"/>
      <c r="E99" s="231" t="e">
        <f>F97/F11-1</f>
        <v>#DIV/0!</v>
      </c>
      <c r="F99" s="232">
        <f>SUM(F83:F96)+F49+F56+F57+F60</f>
        <v>0</v>
      </c>
      <c r="G99" s="231" t="e">
        <f>H97/H11-1</f>
        <v>#DIV/0!</v>
      </c>
      <c r="H99" s="232">
        <f>SUM(H83:H96)+H49+H56+H57+H60</f>
        <v>0</v>
      </c>
      <c r="I99" s="231" t="e">
        <f>J97/J11-1</f>
        <v>#DIV/0!</v>
      </c>
      <c r="J99" s="232">
        <f>SUM(J83:J96)+J49+J56+J57+J60</f>
        <v>0</v>
      </c>
    </row>
    <row r="100" spans="1:10" ht="22.5" customHeight="1" x14ac:dyDescent="0.25">
      <c r="A100" s="233"/>
      <c r="B100" s="234" t="s">
        <v>109</v>
      </c>
      <c r="C100" s="235"/>
      <c r="D100" s="235"/>
      <c r="E100" s="219" t="s">
        <v>171</v>
      </c>
      <c r="F100" s="235"/>
      <c r="G100" s="235"/>
      <c r="H100" s="235"/>
      <c r="I100" s="235"/>
      <c r="J100" s="236"/>
    </row>
    <row r="101" spans="1:10" s="140" customFormat="1" ht="19.95" customHeight="1" x14ac:dyDescent="0.3">
      <c r="A101" s="237" t="s">
        <v>119</v>
      </c>
      <c r="B101" s="131" t="s">
        <v>106</v>
      </c>
      <c r="C101" s="132"/>
      <c r="D101" s="132"/>
      <c r="E101" s="209">
        <f>IF(F11&lt;&gt;0,F101/F11,0)</f>
        <v>0</v>
      </c>
      <c r="F101" s="139"/>
      <c r="G101" s="209">
        <f>IF(H11&lt;&gt;0,H101/H11,0)</f>
        <v>0</v>
      </c>
      <c r="H101" s="139"/>
      <c r="I101" s="209">
        <f>IF(J11&lt;&gt;0,J101/J11,0)</f>
        <v>0</v>
      </c>
      <c r="J101" s="139"/>
    </row>
    <row r="102" spans="1:10" s="140" customFormat="1" ht="19.95" customHeight="1" x14ac:dyDescent="0.3">
      <c r="A102" s="130"/>
      <c r="B102" s="131" t="s">
        <v>107</v>
      </c>
      <c r="C102" s="132"/>
      <c r="D102" s="132"/>
      <c r="E102" s="209">
        <f>IF(F71&lt;&gt;0,F102/F71,0)</f>
        <v>0</v>
      </c>
      <c r="F102" s="238">
        <f>IF(AND(F101&gt;0,F11&gt;0),F71*(E97*F101/F11+(100%-E97)),0)</f>
        <v>0</v>
      </c>
      <c r="G102" s="209">
        <f>IF(H71&lt;&gt;0,H102/H71,0)</f>
        <v>0</v>
      </c>
      <c r="H102" s="238">
        <f>IF(AND(H101&gt;0,H11&gt;0),H71*(G97*H101/H11+(100%-G97)),0)</f>
        <v>0</v>
      </c>
      <c r="I102" s="209">
        <f>IF(J71&lt;&gt;0,J102/J71,0)</f>
        <v>0</v>
      </c>
      <c r="J102" s="238">
        <f>IF(AND(J101&gt;0,J11&gt;0),J71*(I97*J101/J11+(100%-I97)),0)</f>
        <v>0</v>
      </c>
    </row>
    <row r="103" spans="1:10" s="140" customFormat="1" ht="22.2" customHeight="1" x14ac:dyDescent="0.3">
      <c r="A103" s="239" t="s">
        <v>172</v>
      </c>
      <c r="B103" s="270" t="s">
        <v>110</v>
      </c>
      <c r="C103" s="271"/>
      <c r="D103" s="272"/>
      <c r="E103" s="273">
        <f>IF(E75&gt;0,F102*E74+H102*G74+J102*I74,0)</f>
        <v>0</v>
      </c>
      <c r="F103" s="274"/>
      <c r="G103" s="274"/>
      <c r="H103" s="274"/>
      <c r="I103" s="274"/>
      <c r="J103" s="275"/>
    </row>
  </sheetData>
  <sheetProtection formatColumns="0" formatRows="0" autoFilter="0"/>
  <mergeCells count="16">
    <mergeCell ref="E3:H3"/>
    <mergeCell ref="B97:D97"/>
    <mergeCell ref="B103:D103"/>
    <mergeCell ref="E103:J103"/>
    <mergeCell ref="B49:D49"/>
    <mergeCell ref="B71:D71"/>
    <mergeCell ref="B72:D72"/>
    <mergeCell ref="B73:D73"/>
    <mergeCell ref="B74:D74"/>
    <mergeCell ref="B75:D75"/>
    <mergeCell ref="E75:J75"/>
    <mergeCell ref="E4:H4"/>
    <mergeCell ref="G6:J8"/>
    <mergeCell ref="E9:F9"/>
    <mergeCell ref="G9:H9"/>
    <mergeCell ref="I9:J9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FC1E6-C891-45E1-8934-E3A22A4A15AA}">
  <sheetPr>
    <tabColor rgb="FF002060"/>
    <pageSetUpPr fitToPage="1"/>
  </sheetPr>
  <dimension ref="A1:N103"/>
  <sheetViews>
    <sheetView showGridLines="0" topLeftCell="A3" zoomScaleNormal="100" workbookViewId="0">
      <selection activeCell="G6" sqref="G6:J8"/>
    </sheetView>
  </sheetViews>
  <sheetFormatPr baseColWidth="10" defaultColWidth="11.44140625" defaultRowHeight="12" x14ac:dyDescent="0.25"/>
  <cols>
    <col min="1" max="1" width="7.6640625" style="118" customWidth="1"/>
    <col min="2" max="2" width="13.6640625" style="118" customWidth="1"/>
    <col min="3" max="3" width="41.33203125" style="118" customWidth="1"/>
    <col min="4" max="4" width="8" style="118" customWidth="1"/>
    <col min="5" max="10" width="14.6640625" style="118" customWidth="1"/>
    <col min="11" max="16384" width="11.44140625" style="118"/>
  </cols>
  <sheetData>
    <row r="1" spans="1:14" s="114" customFormat="1" ht="21" customHeight="1" x14ac:dyDescent="0.3">
      <c r="A1" s="111" t="s">
        <v>150</v>
      </c>
      <c r="B1" s="112"/>
      <c r="C1" s="112"/>
      <c r="D1" s="112"/>
      <c r="E1" s="112"/>
      <c r="F1" s="112"/>
      <c r="G1" s="112"/>
      <c r="H1" s="112"/>
      <c r="I1" s="112"/>
      <c r="J1" s="113"/>
    </row>
    <row r="2" spans="1:14" s="114" customFormat="1" ht="11.25" customHeight="1" x14ac:dyDescent="0.3">
      <c r="A2" s="115"/>
      <c r="J2" s="116"/>
    </row>
    <row r="3" spans="1:14" ht="17.25" customHeight="1" x14ac:dyDescent="0.25">
      <c r="A3" s="117" t="s">
        <v>151</v>
      </c>
      <c r="D3" s="119" t="s">
        <v>152</v>
      </c>
      <c r="E3" s="249"/>
      <c r="F3" s="250"/>
      <c r="G3" s="250"/>
      <c r="H3" s="251"/>
      <c r="J3" s="120"/>
    </row>
    <row r="4" spans="1:14" ht="17.25" customHeight="1" x14ac:dyDescent="0.25">
      <c r="A4" s="117" t="s">
        <v>104</v>
      </c>
      <c r="D4" s="119" t="s">
        <v>105</v>
      </c>
      <c r="E4" s="249"/>
      <c r="F4" s="250"/>
      <c r="G4" s="250"/>
      <c r="H4" s="251"/>
      <c r="J4" s="120"/>
    </row>
    <row r="5" spans="1:14" s="114" customFormat="1" ht="12" customHeight="1" x14ac:dyDescent="0.3">
      <c r="A5" s="121"/>
      <c r="B5" s="122"/>
      <c r="C5" s="122"/>
      <c r="D5" s="122"/>
      <c r="E5" s="122"/>
      <c r="F5" s="122"/>
      <c r="G5" s="122"/>
      <c r="H5" s="122"/>
      <c r="I5" s="122"/>
      <c r="J5" s="123"/>
    </row>
    <row r="6" spans="1:14" s="127" customFormat="1" ht="15.45" customHeight="1" x14ac:dyDescent="0.3">
      <c r="A6" s="124" t="s">
        <v>97</v>
      </c>
      <c r="B6" s="125"/>
      <c r="C6" s="126" t="s">
        <v>120</v>
      </c>
      <c r="D6" s="125"/>
      <c r="E6" s="125"/>
      <c r="F6" s="125"/>
      <c r="G6" s="252" t="s">
        <v>181</v>
      </c>
      <c r="H6" s="253"/>
      <c r="I6" s="253"/>
      <c r="J6" s="254"/>
    </row>
    <row r="7" spans="1:14" s="127" customFormat="1" ht="15.45" customHeight="1" x14ac:dyDescent="0.3">
      <c r="A7" s="128"/>
      <c r="C7" s="129" t="s">
        <v>153</v>
      </c>
      <c r="G7" s="255"/>
      <c r="H7" s="256"/>
      <c r="I7" s="256"/>
      <c r="J7" s="257"/>
    </row>
    <row r="8" spans="1:14" s="127" customFormat="1" ht="15.45" customHeight="1" x14ac:dyDescent="0.3">
      <c r="A8" s="117"/>
      <c r="C8" s="129" t="s">
        <v>154</v>
      </c>
      <c r="G8" s="258"/>
      <c r="H8" s="259"/>
      <c r="I8" s="259"/>
      <c r="J8" s="260"/>
    </row>
    <row r="9" spans="1:14" s="133" customFormat="1" ht="26.7" customHeight="1" x14ac:dyDescent="0.25">
      <c r="A9" s="130" t="s">
        <v>0</v>
      </c>
      <c r="B9" s="131" t="s">
        <v>1</v>
      </c>
      <c r="C9" s="132"/>
      <c r="D9" s="132"/>
      <c r="E9" s="261" t="s">
        <v>99</v>
      </c>
      <c r="F9" s="262"/>
      <c r="G9" s="263" t="s">
        <v>121</v>
      </c>
      <c r="H9" s="264"/>
      <c r="I9" s="263" t="s">
        <v>98</v>
      </c>
      <c r="J9" s="264"/>
    </row>
    <row r="10" spans="1:14" s="133" customFormat="1" x14ac:dyDescent="0.25">
      <c r="A10" s="134"/>
      <c r="B10" s="135"/>
      <c r="C10" s="135"/>
      <c r="D10" s="135"/>
      <c r="E10" s="136" t="s">
        <v>2</v>
      </c>
      <c r="F10" s="137" t="s">
        <v>3</v>
      </c>
      <c r="G10" s="136" t="s">
        <v>2</v>
      </c>
      <c r="H10" s="137" t="s">
        <v>3</v>
      </c>
      <c r="I10" s="136" t="s">
        <v>2</v>
      </c>
      <c r="J10" s="137" t="s">
        <v>3</v>
      </c>
    </row>
    <row r="11" spans="1:14" s="140" customFormat="1" ht="15.45" customHeight="1" x14ac:dyDescent="0.3">
      <c r="A11" s="130" t="s">
        <v>70</v>
      </c>
      <c r="B11" s="131" t="s">
        <v>155</v>
      </c>
      <c r="C11" s="132"/>
      <c r="D11" s="132"/>
      <c r="E11" s="138">
        <v>1</v>
      </c>
      <c r="F11" s="139"/>
      <c r="G11" s="138">
        <v>1</v>
      </c>
      <c r="H11" s="139"/>
      <c r="I11" s="138">
        <v>1</v>
      </c>
      <c r="J11" s="139"/>
    </row>
    <row r="12" spans="1:14" s="144" customFormat="1" ht="15.45" customHeight="1" x14ac:dyDescent="0.3">
      <c r="A12" s="130" t="s">
        <v>129</v>
      </c>
      <c r="B12" s="141" t="s">
        <v>156</v>
      </c>
      <c r="C12" s="132"/>
      <c r="D12" s="132"/>
      <c r="E12" s="142"/>
      <c r="F12" s="143">
        <f>IF(E12&gt;0,ROUND(F11*E12,2),0)</f>
        <v>0</v>
      </c>
      <c r="G12" s="142"/>
      <c r="H12" s="143">
        <f>IF(G12&gt;0,ROUND(H11*G12,2),0)</f>
        <v>0</v>
      </c>
      <c r="I12" s="142"/>
      <c r="J12" s="143">
        <f>IF(I12&gt;0,ROUND(J11*I12,2),0)</f>
        <v>0</v>
      </c>
    </row>
    <row r="13" spans="1:14" s="144" customFormat="1" ht="15.45" customHeight="1" x14ac:dyDescent="0.3">
      <c r="A13" s="145" t="s">
        <v>7</v>
      </c>
      <c r="B13" s="131" t="s">
        <v>8</v>
      </c>
      <c r="C13" s="132"/>
      <c r="D13" s="132"/>
      <c r="E13" s="146"/>
      <c r="F13" s="147"/>
      <c r="G13" s="146"/>
      <c r="H13" s="147"/>
      <c r="I13" s="146"/>
      <c r="J13" s="148"/>
    </row>
    <row r="14" spans="1:14" s="144" customFormat="1" ht="15.45" customHeight="1" x14ac:dyDescent="0.3">
      <c r="A14" s="149" t="s">
        <v>6</v>
      </c>
      <c r="B14" s="150" t="s">
        <v>9</v>
      </c>
      <c r="C14" s="151"/>
      <c r="D14" s="151"/>
      <c r="E14" s="146"/>
      <c r="F14" s="147"/>
      <c r="G14" s="146"/>
      <c r="H14" s="147"/>
      <c r="I14" s="146"/>
      <c r="J14" s="148"/>
    </row>
    <row r="15" spans="1:14" s="144" customFormat="1" ht="15.45" customHeight="1" x14ac:dyDescent="0.3">
      <c r="A15" s="152" t="s">
        <v>10</v>
      </c>
      <c r="B15" s="153" t="s">
        <v>173</v>
      </c>
      <c r="C15" s="154"/>
      <c r="D15" s="154"/>
      <c r="E15" s="155"/>
      <c r="F15" s="143">
        <f>E15*F$11</f>
        <v>0</v>
      </c>
      <c r="G15" s="155"/>
      <c r="H15" s="143">
        <f>G15*H$11</f>
        <v>0</v>
      </c>
      <c r="I15" s="155"/>
      <c r="J15" s="143">
        <f>I15*J$11</f>
        <v>0</v>
      </c>
    </row>
    <row r="16" spans="1:14" s="144" customFormat="1" ht="15.45" customHeight="1" x14ac:dyDescent="0.25">
      <c r="A16" s="152"/>
      <c r="B16" s="153" t="s">
        <v>131</v>
      </c>
      <c r="C16" s="154"/>
      <c r="D16" s="154"/>
      <c r="E16" s="155"/>
      <c r="F16" s="143">
        <f>E16*F$12</f>
        <v>0</v>
      </c>
      <c r="G16" s="155"/>
      <c r="H16" s="143">
        <f>G16*H$12</f>
        <v>0</v>
      </c>
      <c r="I16" s="155"/>
      <c r="J16" s="143">
        <f>I16*J$12</f>
        <v>0</v>
      </c>
      <c r="M16" s="118"/>
      <c r="N16" s="118"/>
    </row>
    <row r="17" spans="1:14" s="140" customFormat="1" ht="15.45" customHeight="1" x14ac:dyDescent="0.25">
      <c r="A17" s="156" t="s">
        <v>12</v>
      </c>
      <c r="B17" s="150" t="s">
        <v>17</v>
      </c>
      <c r="C17" s="151"/>
      <c r="D17" s="151"/>
      <c r="E17" s="155"/>
      <c r="F17" s="143">
        <f>E17*F$11</f>
        <v>0</v>
      </c>
      <c r="G17" s="155"/>
      <c r="H17" s="143">
        <f>G17*H$11</f>
        <v>0</v>
      </c>
      <c r="I17" s="155"/>
      <c r="J17" s="143">
        <f>I17*J$11</f>
        <v>0</v>
      </c>
      <c r="M17" s="118"/>
      <c r="N17" s="118"/>
    </row>
    <row r="18" spans="1:14" s="144" customFormat="1" ht="15.45" customHeight="1" x14ac:dyDescent="0.25">
      <c r="A18" s="156"/>
      <c r="B18" s="150" t="s">
        <v>132</v>
      </c>
      <c r="C18" s="151"/>
      <c r="D18" s="151"/>
      <c r="E18" s="155"/>
      <c r="F18" s="143">
        <f>E18*F$12</f>
        <v>0</v>
      </c>
      <c r="G18" s="155"/>
      <c r="H18" s="143">
        <f>G18*H$12</f>
        <v>0</v>
      </c>
      <c r="I18" s="155"/>
      <c r="J18" s="143">
        <f>I18*J$12</f>
        <v>0</v>
      </c>
      <c r="M18" s="118"/>
      <c r="N18" s="118"/>
    </row>
    <row r="19" spans="1:14" s="144" customFormat="1" ht="15.45" customHeight="1" x14ac:dyDescent="0.3">
      <c r="A19" s="156" t="s">
        <v>13</v>
      </c>
      <c r="B19" s="150" t="s">
        <v>18</v>
      </c>
      <c r="C19" s="151"/>
      <c r="D19" s="151"/>
      <c r="E19" s="155"/>
      <c r="F19" s="143">
        <f>E19*F$11</f>
        <v>0</v>
      </c>
      <c r="G19" s="155"/>
      <c r="H19" s="143">
        <f>G19*H$11</f>
        <v>0</v>
      </c>
      <c r="I19" s="155"/>
      <c r="J19" s="143">
        <f>I19*J$11</f>
        <v>0</v>
      </c>
    </row>
    <row r="20" spans="1:14" s="144" customFormat="1" ht="15.45" customHeight="1" x14ac:dyDescent="0.3">
      <c r="A20" s="156"/>
      <c r="B20" s="150" t="s">
        <v>133</v>
      </c>
      <c r="C20" s="151"/>
      <c r="D20" s="151"/>
      <c r="E20" s="155"/>
      <c r="F20" s="143">
        <f>E20*F$12</f>
        <v>0</v>
      </c>
      <c r="G20" s="155"/>
      <c r="H20" s="143">
        <f>G20*H$12</f>
        <v>0</v>
      </c>
      <c r="I20" s="155"/>
      <c r="J20" s="143">
        <f>I20*J$12</f>
        <v>0</v>
      </c>
    </row>
    <row r="21" spans="1:14" s="144" customFormat="1" ht="15.45" customHeight="1" x14ac:dyDescent="0.3">
      <c r="A21" s="156" t="s">
        <v>76</v>
      </c>
      <c r="B21" s="150" t="s">
        <v>19</v>
      </c>
      <c r="C21" s="151"/>
      <c r="D21" s="151"/>
      <c r="E21" s="155"/>
      <c r="F21" s="143">
        <f>E21*F$11</f>
        <v>0</v>
      </c>
      <c r="G21" s="155"/>
      <c r="H21" s="143">
        <f>G21*H$11</f>
        <v>0</v>
      </c>
      <c r="I21" s="155"/>
      <c r="J21" s="143">
        <f>I21*J$11</f>
        <v>0</v>
      </c>
    </row>
    <row r="22" spans="1:14" s="144" customFormat="1" ht="15.45" customHeight="1" x14ac:dyDescent="0.3">
      <c r="A22" s="156"/>
      <c r="B22" s="150" t="s">
        <v>134</v>
      </c>
      <c r="C22" s="151"/>
      <c r="D22" s="151"/>
      <c r="E22" s="155"/>
      <c r="F22" s="143">
        <f>E22*F$12</f>
        <v>0</v>
      </c>
      <c r="G22" s="155"/>
      <c r="H22" s="143">
        <f>G22*H$12</f>
        <v>0</v>
      </c>
      <c r="I22" s="155"/>
      <c r="J22" s="143">
        <f>I22*J$12</f>
        <v>0</v>
      </c>
    </row>
    <row r="23" spans="1:14" s="144" customFormat="1" ht="15.45" customHeight="1" x14ac:dyDescent="0.3">
      <c r="A23" s="156" t="s">
        <v>14</v>
      </c>
      <c r="B23" s="150" t="s">
        <v>20</v>
      </c>
      <c r="C23" s="151"/>
      <c r="D23" s="151"/>
      <c r="E23" s="155"/>
      <c r="F23" s="143">
        <f>E23*F$11</f>
        <v>0</v>
      </c>
      <c r="G23" s="155"/>
      <c r="H23" s="143">
        <f>G23*H$11</f>
        <v>0</v>
      </c>
      <c r="I23" s="155"/>
      <c r="J23" s="143">
        <f>I23*J$11</f>
        <v>0</v>
      </c>
    </row>
    <row r="24" spans="1:14" s="140" customFormat="1" ht="15.45" customHeight="1" x14ac:dyDescent="0.3">
      <c r="A24" s="156"/>
      <c r="B24" s="150" t="s">
        <v>135</v>
      </c>
      <c r="C24" s="151"/>
      <c r="D24" s="151"/>
      <c r="E24" s="155"/>
      <c r="F24" s="143">
        <f>E24*F$12</f>
        <v>0</v>
      </c>
      <c r="G24" s="155"/>
      <c r="H24" s="143">
        <f>G24*H$12</f>
        <v>0</v>
      </c>
      <c r="I24" s="155"/>
      <c r="J24" s="143">
        <f>I24*J$12</f>
        <v>0</v>
      </c>
    </row>
    <row r="25" spans="1:14" s="140" customFormat="1" ht="15.45" customHeight="1" x14ac:dyDescent="0.3">
      <c r="A25" s="156" t="s">
        <v>15</v>
      </c>
      <c r="B25" s="150" t="s">
        <v>21</v>
      </c>
      <c r="C25" s="151"/>
      <c r="D25" s="151"/>
      <c r="E25" s="155"/>
      <c r="F25" s="143">
        <f>E25*F$11</f>
        <v>0</v>
      </c>
      <c r="G25" s="155"/>
      <c r="H25" s="143">
        <f>G25*H$11</f>
        <v>0</v>
      </c>
      <c r="I25" s="155"/>
      <c r="J25" s="143">
        <f>I25*J$11</f>
        <v>0</v>
      </c>
    </row>
    <row r="26" spans="1:14" s="140" customFormat="1" ht="15.45" customHeight="1" x14ac:dyDescent="0.3">
      <c r="A26" s="157"/>
      <c r="B26" s="150" t="s">
        <v>136</v>
      </c>
      <c r="C26" s="125"/>
      <c r="D26" s="125"/>
      <c r="E26" s="155"/>
      <c r="F26" s="143">
        <f>E26*F$12</f>
        <v>0</v>
      </c>
      <c r="G26" s="155"/>
      <c r="H26" s="143">
        <f>G26*H$12</f>
        <v>0</v>
      </c>
      <c r="I26" s="155"/>
      <c r="J26" s="143">
        <f>I26*J$12</f>
        <v>0</v>
      </c>
    </row>
    <row r="27" spans="1:14" s="144" customFormat="1" ht="15.45" customHeight="1" x14ac:dyDescent="0.3">
      <c r="A27" s="157" t="s">
        <v>16</v>
      </c>
      <c r="B27" s="158" t="s">
        <v>22</v>
      </c>
      <c r="C27" s="125"/>
      <c r="D27" s="125"/>
      <c r="E27" s="155"/>
      <c r="F27" s="143">
        <f>E27*F$11</f>
        <v>0</v>
      </c>
      <c r="G27" s="155"/>
      <c r="H27" s="143">
        <f>G27*H$11</f>
        <v>0</v>
      </c>
      <c r="I27" s="155"/>
      <c r="J27" s="143">
        <f>I27*J$11</f>
        <v>0</v>
      </c>
    </row>
    <row r="28" spans="1:14" s="140" customFormat="1" ht="15.45" customHeight="1" x14ac:dyDescent="0.3">
      <c r="A28" s="157"/>
      <c r="B28" s="158" t="s">
        <v>137</v>
      </c>
      <c r="C28" s="125"/>
      <c r="D28" s="125"/>
      <c r="E28" s="155"/>
      <c r="F28" s="143">
        <f>E28*F$12</f>
        <v>0</v>
      </c>
      <c r="G28" s="155"/>
      <c r="H28" s="143">
        <f>G28*H$12</f>
        <v>0</v>
      </c>
      <c r="I28" s="155"/>
      <c r="J28" s="143">
        <f>I28*J$12</f>
        <v>0</v>
      </c>
    </row>
    <row r="29" spans="1:14" s="144" customFormat="1" ht="15.45" customHeight="1" x14ac:dyDescent="0.3">
      <c r="A29" s="159"/>
      <c r="B29" s="160" t="s">
        <v>23</v>
      </c>
      <c r="C29" s="161"/>
      <c r="D29" s="161"/>
      <c r="E29" s="162"/>
      <c r="F29" s="163">
        <f>SUM(F15:F28)</f>
        <v>0</v>
      </c>
      <c r="G29" s="162"/>
      <c r="H29" s="163">
        <f>SUM(H15:H28)</f>
        <v>0</v>
      </c>
      <c r="I29" s="162"/>
      <c r="J29" s="163">
        <f>SUM(J15:J28)</f>
        <v>0</v>
      </c>
    </row>
    <row r="30" spans="1:14" s="144" customFormat="1" ht="15.45" customHeight="1" x14ac:dyDescent="0.3">
      <c r="A30" s="159"/>
      <c r="B30" s="160" t="s">
        <v>157</v>
      </c>
      <c r="C30" s="161"/>
      <c r="D30" s="161"/>
      <c r="E30" s="162">
        <f>IF($F$11&lt;&gt;0,F29/$F$11,0)</f>
        <v>0</v>
      </c>
      <c r="F30" s="163"/>
      <c r="G30" s="162">
        <f>IF($H$11&lt;&gt;0,H29/$H$11,0)</f>
        <v>0</v>
      </c>
      <c r="H30" s="163"/>
      <c r="I30" s="162">
        <f>IF($J$11&lt;&gt;0,J29/$J$11,0)</f>
        <v>0</v>
      </c>
      <c r="J30" s="163"/>
    </row>
    <row r="31" spans="1:14" s="144" customFormat="1" ht="15.45" customHeight="1" x14ac:dyDescent="0.3">
      <c r="A31" s="149" t="s">
        <v>93</v>
      </c>
      <c r="B31" s="154" t="s">
        <v>24</v>
      </c>
      <c r="C31" s="127"/>
      <c r="D31" s="127"/>
      <c r="E31" s="164"/>
      <c r="F31" s="165"/>
      <c r="G31" s="164"/>
      <c r="H31" s="146"/>
      <c r="I31" s="147"/>
      <c r="J31" s="166"/>
    </row>
    <row r="32" spans="1:14" s="144" customFormat="1" ht="15.45" customHeight="1" x14ac:dyDescent="0.3">
      <c r="A32" s="157" t="s">
        <v>34</v>
      </c>
      <c r="B32" s="125" t="s">
        <v>25</v>
      </c>
      <c r="C32" s="125"/>
      <c r="D32" s="125"/>
      <c r="E32" s="155"/>
      <c r="F32" s="143">
        <f t="shared" ref="F32:F41" si="0">E32*F$11</f>
        <v>0</v>
      </c>
      <c r="G32" s="155"/>
      <c r="H32" s="143">
        <f t="shared" ref="H32:H41" si="1">G32*H$11</f>
        <v>0</v>
      </c>
      <c r="I32" s="155"/>
      <c r="J32" s="143">
        <f t="shared" ref="J32:J41" si="2">I32*J$11</f>
        <v>0</v>
      </c>
    </row>
    <row r="33" spans="1:10" s="144" customFormat="1" ht="15.45" customHeight="1" x14ac:dyDescent="0.3">
      <c r="A33" s="152"/>
      <c r="B33" s="150" t="s">
        <v>26</v>
      </c>
      <c r="C33" s="151"/>
      <c r="D33" s="151"/>
      <c r="E33" s="155"/>
      <c r="F33" s="143">
        <f t="shared" si="0"/>
        <v>0</v>
      </c>
      <c r="G33" s="155"/>
      <c r="H33" s="143">
        <f t="shared" si="1"/>
        <v>0</v>
      </c>
      <c r="I33" s="155"/>
      <c r="J33" s="143">
        <f t="shared" si="2"/>
        <v>0</v>
      </c>
    </row>
    <row r="34" spans="1:10" s="144" customFormat="1" ht="15.45" customHeight="1" x14ac:dyDescent="0.3">
      <c r="A34" s="157" t="s">
        <v>36</v>
      </c>
      <c r="B34" s="167" t="s">
        <v>158</v>
      </c>
      <c r="C34" s="151"/>
      <c r="D34" s="151"/>
      <c r="E34" s="155"/>
      <c r="F34" s="143">
        <f t="shared" si="0"/>
        <v>0</v>
      </c>
      <c r="G34" s="155"/>
      <c r="H34" s="143">
        <f t="shared" si="1"/>
        <v>0</v>
      </c>
      <c r="I34" s="155"/>
      <c r="J34" s="143">
        <f t="shared" si="2"/>
        <v>0</v>
      </c>
    </row>
    <row r="35" spans="1:10" s="144" customFormat="1" ht="15.45" customHeight="1" x14ac:dyDescent="0.3">
      <c r="A35" s="152"/>
      <c r="B35" s="154" t="s">
        <v>27</v>
      </c>
      <c r="C35" s="154"/>
      <c r="D35" s="154"/>
      <c r="E35" s="155"/>
      <c r="F35" s="143">
        <f t="shared" si="0"/>
        <v>0</v>
      </c>
      <c r="G35" s="155"/>
      <c r="H35" s="143">
        <f t="shared" si="1"/>
        <v>0</v>
      </c>
      <c r="I35" s="155"/>
      <c r="J35" s="143">
        <f t="shared" si="2"/>
        <v>0</v>
      </c>
    </row>
    <row r="36" spans="1:10" s="144" customFormat="1" ht="15.45" customHeight="1" x14ac:dyDescent="0.3">
      <c r="A36" s="157" t="s">
        <v>37</v>
      </c>
      <c r="B36" s="151" t="s">
        <v>28</v>
      </c>
      <c r="C36" s="151"/>
      <c r="D36" s="151"/>
      <c r="E36" s="155"/>
      <c r="F36" s="143">
        <f t="shared" si="0"/>
        <v>0</v>
      </c>
      <c r="G36" s="155"/>
      <c r="H36" s="143">
        <f t="shared" si="1"/>
        <v>0</v>
      </c>
      <c r="I36" s="155"/>
      <c r="J36" s="143">
        <f t="shared" si="2"/>
        <v>0</v>
      </c>
    </row>
    <row r="37" spans="1:10" s="144" customFormat="1" ht="15.45" customHeight="1" x14ac:dyDescent="0.3">
      <c r="A37" s="152" t="s">
        <v>39</v>
      </c>
      <c r="B37" s="151" t="s">
        <v>29</v>
      </c>
      <c r="C37" s="151"/>
      <c r="D37" s="151"/>
      <c r="E37" s="155"/>
      <c r="F37" s="143">
        <f t="shared" si="0"/>
        <v>0</v>
      </c>
      <c r="G37" s="155"/>
      <c r="H37" s="143">
        <f t="shared" si="1"/>
        <v>0</v>
      </c>
      <c r="I37" s="155"/>
      <c r="J37" s="143">
        <f t="shared" si="2"/>
        <v>0</v>
      </c>
    </row>
    <row r="38" spans="1:10" s="140" customFormat="1" ht="15.45" customHeight="1" x14ac:dyDescent="0.3">
      <c r="A38" s="157" t="s">
        <v>38</v>
      </c>
      <c r="B38" s="150" t="s">
        <v>30</v>
      </c>
      <c r="C38" s="151"/>
      <c r="D38" s="151"/>
      <c r="E38" s="155"/>
      <c r="F38" s="143">
        <f t="shared" si="0"/>
        <v>0</v>
      </c>
      <c r="G38" s="155"/>
      <c r="H38" s="143">
        <f t="shared" si="1"/>
        <v>0</v>
      </c>
      <c r="I38" s="155"/>
      <c r="J38" s="143">
        <f t="shared" si="2"/>
        <v>0</v>
      </c>
    </row>
    <row r="39" spans="1:10" s="140" customFormat="1" ht="15.45" customHeight="1" x14ac:dyDescent="0.3">
      <c r="A39" s="152"/>
      <c r="B39" s="168" t="s">
        <v>40</v>
      </c>
      <c r="C39" s="168"/>
      <c r="D39" s="168"/>
      <c r="E39" s="155"/>
      <c r="F39" s="143">
        <f t="shared" si="0"/>
        <v>0</v>
      </c>
      <c r="G39" s="155"/>
      <c r="H39" s="143">
        <f t="shared" si="1"/>
        <v>0</v>
      </c>
      <c r="I39" s="155"/>
      <c r="J39" s="143">
        <f t="shared" si="2"/>
        <v>0</v>
      </c>
    </row>
    <row r="40" spans="1:10" s="140" customFormat="1" ht="24.75" customHeight="1" x14ac:dyDescent="0.3">
      <c r="A40" s="157" t="s">
        <v>41</v>
      </c>
      <c r="B40" s="169" t="s">
        <v>4</v>
      </c>
      <c r="C40" s="170"/>
      <c r="D40" s="170"/>
      <c r="E40" s="155"/>
      <c r="F40" s="143">
        <f t="shared" si="0"/>
        <v>0</v>
      </c>
      <c r="G40" s="155"/>
      <c r="H40" s="143">
        <f t="shared" si="1"/>
        <v>0</v>
      </c>
      <c r="I40" s="155"/>
      <c r="J40" s="143">
        <f t="shared" si="2"/>
        <v>0</v>
      </c>
    </row>
    <row r="41" spans="1:10" s="140" customFormat="1" ht="15.45" customHeight="1" x14ac:dyDescent="0.3">
      <c r="A41" s="171" t="s">
        <v>39</v>
      </c>
      <c r="B41" s="172" t="s">
        <v>31</v>
      </c>
      <c r="C41" s="172"/>
      <c r="D41" s="172"/>
      <c r="E41" s="155"/>
      <c r="F41" s="143">
        <f t="shared" si="0"/>
        <v>0</v>
      </c>
      <c r="G41" s="155"/>
      <c r="H41" s="143">
        <f t="shared" si="1"/>
        <v>0</v>
      </c>
      <c r="I41" s="155"/>
      <c r="J41" s="143">
        <f t="shared" si="2"/>
        <v>0</v>
      </c>
    </row>
    <row r="42" spans="1:10" s="140" customFormat="1" ht="15.45" customHeight="1" x14ac:dyDescent="0.3">
      <c r="A42" s="159"/>
      <c r="B42" s="160" t="s">
        <v>32</v>
      </c>
      <c r="C42" s="161"/>
      <c r="D42" s="161"/>
      <c r="E42" s="162">
        <f t="shared" ref="E42:J42" si="3">SUM(E32:E41)</f>
        <v>0</v>
      </c>
      <c r="F42" s="163">
        <f t="shared" si="3"/>
        <v>0</v>
      </c>
      <c r="G42" s="162">
        <f t="shared" si="3"/>
        <v>0</v>
      </c>
      <c r="H42" s="163">
        <f t="shared" si="3"/>
        <v>0</v>
      </c>
      <c r="I42" s="162">
        <f t="shared" si="3"/>
        <v>0</v>
      </c>
      <c r="J42" s="163">
        <f t="shared" si="3"/>
        <v>0</v>
      </c>
    </row>
    <row r="43" spans="1:10" s="140" customFormat="1" ht="15.45" customHeight="1" x14ac:dyDescent="0.3">
      <c r="A43" s="173" t="s">
        <v>42</v>
      </c>
      <c r="B43" s="169" t="s">
        <v>33</v>
      </c>
      <c r="C43" s="172"/>
      <c r="D43" s="172"/>
      <c r="E43" s="164"/>
      <c r="F43" s="165"/>
      <c r="G43" s="164"/>
      <c r="H43" s="146"/>
      <c r="I43" s="147"/>
      <c r="J43" s="166"/>
    </row>
    <row r="44" spans="1:10" s="140" customFormat="1" ht="15.45" customHeight="1" x14ac:dyDescent="0.3">
      <c r="A44" s="156" t="s">
        <v>43</v>
      </c>
      <c r="B44" s="169" t="s">
        <v>73</v>
      </c>
      <c r="C44" s="170"/>
      <c r="D44" s="170"/>
      <c r="E44" s="155"/>
      <c r="F44" s="143">
        <f>E44*F$11</f>
        <v>0</v>
      </c>
      <c r="G44" s="155"/>
      <c r="H44" s="143">
        <f>ROUND(G44*H$11,2)</f>
        <v>0</v>
      </c>
      <c r="I44" s="155"/>
      <c r="J44" s="143">
        <f>ROUND(I44*J$11,2)</f>
        <v>0</v>
      </c>
    </row>
    <row r="45" spans="1:10" s="140" customFormat="1" ht="15.45" customHeight="1" x14ac:dyDescent="0.3">
      <c r="A45" s="171" t="s">
        <v>44</v>
      </c>
      <c r="B45" s="172" t="s">
        <v>45</v>
      </c>
      <c r="C45" s="172"/>
      <c r="D45" s="172"/>
      <c r="E45" s="174"/>
      <c r="F45" s="143">
        <f>E45*F$11</f>
        <v>0</v>
      </c>
      <c r="G45" s="174"/>
      <c r="H45" s="175">
        <f>ROUND(G45*H$11,2)</f>
        <v>0</v>
      </c>
      <c r="I45" s="174"/>
      <c r="J45" s="175">
        <f>ROUND(I45*J$11,2)</f>
        <v>0</v>
      </c>
    </row>
    <row r="46" spans="1:10" s="140" customFormat="1" ht="15.45" customHeight="1" x14ac:dyDescent="0.3">
      <c r="A46" s="159"/>
      <c r="B46" s="160" t="s">
        <v>91</v>
      </c>
      <c r="C46" s="161"/>
      <c r="D46" s="161"/>
      <c r="E46" s="162">
        <f t="shared" ref="E46:J46" si="4">SUM(E44:E45)</f>
        <v>0</v>
      </c>
      <c r="F46" s="163">
        <f t="shared" si="4"/>
        <v>0</v>
      </c>
      <c r="G46" s="162">
        <f t="shared" si="4"/>
        <v>0</v>
      </c>
      <c r="H46" s="163">
        <f t="shared" si="4"/>
        <v>0</v>
      </c>
      <c r="I46" s="162">
        <f t="shared" si="4"/>
        <v>0</v>
      </c>
      <c r="J46" s="163">
        <f t="shared" si="4"/>
        <v>0</v>
      </c>
    </row>
    <row r="47" spans="1:10" s="140" customFormat="1" ht="15.45" customHeight="1" x14ac:dyDescent="0.3">
      <c r="A47" s="176"/>
      <c r="B47" s="177" t="s">
        <v>46</v>
      </c>
      <c r="C47" s="178"/>
      <c r="D47" s="178"/>
      <c r="E47" s="179">
        <f>SUM(E30,E42,E46)</f>
        <v>0</v>
      </c>
      <c r="F47" s="180">
        <f>SUM(F29,F42,F46)</f>
        <v>0</v>
      </c>
      <c r="G47" s="179">
        <f>SUM(G30,G42,G46)</f>
        <v>0</v>
      </c>
      <c r="H47" s="180">
        <f>SUM(H29,H42,H46)</f>
        <v>0</v>
      </c>
      <c r="I47" s="179">
        <f>SUM(I30,I42,I46)</f>
        <v>0</v>
      </c>
      <c r="J47" s="180">
        <f>SUM(J29,J42,J46)</f>
        <v>0</v>
      </c>
    </row>
    <row r="48" spans="1:10" s="140" customFormat="1" ht="15.45" customHeight="1" x14ac:dyDescent="0.3">
      <c r="A48" s="130" t="s">
        <v>49</v>
      </c>
      <c r="B48" s="181" t="s">
        <v>47</v>
      </c>
      <c r="C48" s="182"/>
      <c r="D48" s="182"/>
      <c r="E48" s="146"/>
      <c r="F48" s="165"/>
      <c r="G48" s="146"/>
      <c r="H48" s="146"/>
      <c r="I48" s="147"/>
      <c r="J48" s="183"/>
    </row>
    <row r="49" spans="1:12" s="140" customFormat="1" ht="27.75" customHeight="1" x14ac:dyDescent="0.3">
      <c r="A49" s="149" t="s">
        <v>48</v>
      </c>
      <c r="B49" s="268" t="s">
        <v>86</v>
      </c>
      <c r="C49" s="269"/>
      <c r="D49" s="276"/>
      <c r="E49" s="155"/>
      <c r="F49" s="143">
        <f>E49*F$11</f>
        <v>0</v>
      </c>
      <c r="G49" s="155"/>
      <c r="H49" s="143">
        <f>ROUND(G49*H$11,2)</f>
        <v>0</v>
      </c>
      <c r="I49" s="155"/>
      <c r="J49" s="143">
        <f>ROUND(I49*J$11,2)</f>
        <v>0</v>
      </c>
    </row>
    <row r="50" spans="1:12" s="140" customFormat="1" ht="15.45" customHeight="1" x14ac:dyDescent="0.3">
      <c r="A50" s="149" t="s">
        <v>77</v>
      </c>
      <c r="B50" s="169" t="s">
        <v>50</v>
      </c>
      <c r="C50" s="170"/>
      <c r="D50" s="170"/>
      <c r="E50" s="155"/>
      <c r="F50" s="143">
        <f>E50*F$11</f>
        <v>0</v>
      </c>
      <c r="G50" s="155"/>
      <c r="H50" s="143">
        <f>ROUND(G50*H$11,2)</f>
        <v>0</v>
      </c>
      <c r="I50" s="155"/>
      <c r="J50" s="143">
        <f>ROUND(I50*J$11,2)</f>
        <v>0</v>
      </c>
    </row>
    <row r="51" spans="1:12" s="140" customFormat="1" ht="15.45" customHeight="1" x14ac:dyDescent="0.3">
      <c r="A51" s="149" t="s">
        <v>78</v>
      </c>
      <c r="B51" s="169" t="s">
        <v>75</v>
      </c>
      <c r="C51" s="170"/>
      <c r="D51" s="170"/>
      <c r="E51" s="155"/>
      <c r="F51" s="143">
        <f>E51*F$11</f>
        <v>0</v>
      </c>
      <c r="G51" s="155"/>
      <c r="H51" s="143">
        <f>ROUND(G51*H$11,2)</f>
        <v>0</v>
      </c>
      <c r="I51" s="155"/>
      <c r="J51" s="143">
        <f>ROUND(I51*J$11,2)</f>
        <v>0</v>
      </c>
    </row>
    <row r="52" spans="1:12" s="140" customFormat="1" ht="15.45" customHeight="1" x14ac:dyDescent="0.3">
      <c r="A52" s="184" t="s">
        <v>51</v>
      </c>
      <c r="B52" s="185" t="s">
        <v>52</v>
      </c>
      <c r="C52" s="186"/>
      <c r="D52" s="186"/>
      <c r="E52" s="155"/>
      <c r="F52" s="143">
        <f>E52*F$11</f>
        <v>0</v>
      </c>
      <c r="G52" s="155"/>
      <c r="H52" s="143">
        <f>ROUND(G52*H$11,2)</f>
        <v>0</v>
      </c>
      <c r="I52" s="155"/>
      <c r="J52" s="143">
        <f>ROUND(I52*J$11,2)</f>
        <v>0</v>
      </c>
    </row>
    <row r="53" spans="1:12" s="140" customFormat="1" ht="25.5" customHeight="1" x14ac:dyDescent="0.3">
      <c r="A53" s="187"/>
      <c r="B53" s="188" t="s">
        <v>89</v>
      </c>
      <c r="C53" s="189"/>
      <c r="D53" s="189"/>
      <c r="E53" s="179">
        <f t="shared" ref="E53:J53" si="5">SUM(E49:E52)</f>
        <v>0</v>
      </c>
      <c r="F53" s="190">
        <f t="shared" si="5"/>
        <v>0</v>
      </c>
      <c r="G53" s="179">
        <f t="shared" si="5"/>
        <v>0</v>
      </c>
      <c r="H53" s="190">
        <f t="shared" si="5"/>
        <v>0</v>
      </c>
      <c r="I53" s="179">
        <f t="shared" si="5"/>
        <v>0</v>
      </c>
      <c r="J53" s="190">
        <f t="shared" si="5"/>
        <v>0</v>
      </c>
    </row>
    <row r="54" spans="1:12" s="140" customFormat="1" ht="15.45" customHeight="1" x14ac:dyDescent="0.3">
      <c r="A54" s="191" t="s">
        <v>55</v>
      </c>
      <c r="B54" s="192" t="s">
        <v>53</v>
      </c>
      <c r="C54" s="193"/>
      <c r="D54" s="193"/>
      <c r="E54" s="194"/>
      <c r="F54" s="165"/>
      <c r="G54" s="194"/>
      <c r="H54" s="146"/>
      <c r="I54" s="147"/>
      <c r="J54" s="195"/>
    </row>
    <row r="55" spans="1:12" s="140" customFormat="1" ht="15.45" customHeight="1" x14ac:dyDescent="0.3">
      <c r="A55" s="149" t="s">
        <v>54</v>
      </c>
      <c r="B55" s="169" t="s">
        <v>56</v>
      </c>
      <c r="C55" s="170"/>
      <c r="D55" s="170"/>
      <c r="E55" s="146"/>
      <c r="F55" s="165"/>
      <c r="G55" s="146"/>
      <c r="H55" s="146"/>
      <c r="I55" s="147"/>
      <c r="J55" s="183"/>
    </row>
    <row r="56" spans="1:12" s="140" customFormat="1" x14ac:dyDescent="0.3">
      <c r="A56" s="156" t="s">
        <v>79</v>
      </c>
      <c r="B56" s="169" t="s">
        <v>87</v>
      </c>
      <c r="C56" s="170"/>
      <c r="D56" s="170"/>
      <c r="E56" s="155"/>
      <c r="F56" s="143">
        <f>E56*F$11</f>
        <v>0</v>
      </c>
      <c r="G56" s="155"/>
      <c r="H56" s="143">
        <f>G56*H$11</f>
        <v>0</v>
      </c>
      <c r="I56" s="155"/>
      <c r="J56" s="143">
        <f>I56*J$11</f>
        <v>0</v>
      </c>
    </row>
    <row r="57" spans="1:12" s="140" customFormat="1" x14ac:dyDescent="0.3">
      <c r="A57" s="156" t="s">
        <v>80</v>
      </c>
      <c r="B57" s="169" t="s">
        <v>88</v>
      </c>
      <c r="C57" s="170"/>
      <c r="D57" s="170"/>
      <c r="E57" s="155"/>
      <c r="F57" s="143">
        <f>E57*F$11</f>
        <v>0</v>
      </c>
      <c r="G57" s="155"/>
      <c r="H57" s="143">
        <f>G57*H$11</f>
        <v>0</v>
      </c>
      <c r="I57" s="155"/>
      <c r="J57" s="143">
        <f>I57*J$11</f>
        <v>0</v>
      </c>
    </row>
    <row r="58" spans="1:12" s="140" customFormat="1" x14ac:dyDescent="0.3">
      <c r="A58" s="149" t="s">
        <v>57</v>
      </c>
      <c r="B58" s="127" t="s">
        <v>62</v>
      </c>
      <c r="C58" s="127"/>
      <c r="D58" s="127"/>
      <c r="E58" s="155"/>
      <c r="F58" s="143">
        <f>E58*F$11</f>
        <v>0</v>
      </c>
      <c r="G58" s="155"/>
      <c r="H58" s="143">
        <f>G58*H$11</f>
        <v>0</v>
      </c>
      <c r="I58" s="155"/>
      <c r="J58" s="143">
        <f>I58*J$11</f>
        <v>0</v>
      </c>
    </row>
    <row r="59" spans="1:12" s="140" customFormat="1" x14ac:dyDescent="0.3">
      <c r="A59" s="149" t="s">
        <v>58</v>
      </c>
      <c r="B59" s="196" t="s">
        <v>63</v>
      </c>
      <c r="C59" s="197"/>
      <c r="D59" s="197"/>
      <c r="E59" s="146"/>
      <c r="F59" s="165"/>
      <c r="G59" s="146"/>
      <c r="H59" s="146"/>
      <c r="I59" s="147"/>
      <c r="J59" s="183"/>
    </row>
    <row r="60" spans="1:12" s="140" customFormat="1" x14ac:dyDescent="0.3">
      <c r="A60" s="156" t="s">
        <v>59</v>
      </c>
      <c r="B60" s="169" t="s">
        <v>90</v>
      </c>
      <c r="C60" s="170"/>
      <c r="D60" s="170"/>
      <c r="E60" s="155"/>
      <c r="F60" s="143">
        <f t="shared" ref="F60:F66" si="6">E60*F$11</f>
        <v>0</v>
      </c>
      <c r="G60" s="155"/>
      <c r="H60" s="143">
        <f t="shared" ref="H60:H66" si="7">G60*H$11</f>
        <v>0</v>
      </c>
      <c r="I60" s="155"/>
      <c r="J60" s="143">
        <f t="shared" ref="J60:J66" si="8">I60*J$11</f>
        <v>0</v>
      </c>
    </row>
    <row r="61" spans="1:12" s="140" customFormat="1" x14ac:dyDescent="0.3">
      <c r="A61" s="156" t="s">
        <v>60</v>
      </c>
      <c r="B61" s="169" t="s">
        <v>72</v>
      </c>
      <c r="C61" s="170"/>
      <c r="D61" s="170"/>
      <c r="E61" s="155"/>
      <c r="F61" s="143">
        <f t="shared" si="6"/>
        <v>0</v>
      </c>
      <c r="G61" s="155"/>
      <c r="H61" s="143">
        <f t="shared" si="7"/>
        <v>0</v>
      </c>
      <c r="I61" s="155"/>
      <c r="J61" s="143">
        <f t="shared" si="8"/>
        <v>0</v>
      </c>
    </row>
    <row r="62" spans="1:12" s="140" customFormat="1" x14ac:dyDescent="0.3">
      <c r="A62" s="149" t="s">
        <v>61</v>
      </c>
      <c r="B62" s="169" t="s">
        <v>64</v>
      </c>
      <c r="C62" s="170"/>
      <c r="D62" s="170"/>
      <c r="E62" s="155"/>
      <c r="F62" s="143">
        <f t="shared" si="6"/>
        <v>0</v>
      </c>
      <c r="G62" s="155"/>
      <c r="H62" s="143">
        <f t="shared" si="7"/>
        <v>0</v>
      </c>
      <c r="I62" s="155"/>
      <c r="J62" s="143">
        <f t="shared" si="8"/>
        <v>0</v>
      </c>
    </row>
    <row r="63" spans="1:12" s="140" customFormat="1" x14ac:dyDescent="0.3">
      <c r="A63" s="149" t="s">
        <v>81</v>
      </c>
      <c r="B63" s="169" t="s">
        <v>66</v>
      </c>
      <c r="C63" s="170"/>
      <c r="D63" s="170"/>
      <c r="E63" s="155"/>
      <c r="F63" s="143">
        <f t="shared" si="6"/>
        <v>0</v>
      </c>
      <c r="G63" s="155"/>
      <c r="H63" s="143">
        <f t="shared" si="7"/>
        <v>0</v>
      </c>
      <c r="I63" s="155"/>
      <c r="J63" s="143">
        <f t="shared" si="8"/>
        <v>0</v>
      </c>
    </row>
    <row r="64" spans="1:12" s="140" customFormat="1" x14ac:dyDescent="0.3">
      <c r="A64" s="149" t="s">
        <v>82</v>
      </c>
      <c r="B64" s="169" t="s">
        <v>65</v>
      </c>
      <c r="C64" s="170"/>
      <c r="D64" s="170"/>
      <c r="E64" s="155"/>
      <c r="F64" s="143">
        <f t="shared" si="6"/>
        <v>0</v>
      </c>
      <c r="G64" s="155"/>
      <c r="H64" s="143">
        <f t="shared" si="7"/>
        <v>0</v>
      </c>
      <c r="I64" s="155"/>
      <c r="J64" s="143">
        <f t="shared" si="8"/>
        <v>0</v>
      </c>
      <c r="L64" s="198"/>
    </row>
    <row r="65" spans="1:10" s="140" customFormat="1" x14ac:dyDescent="0.3">
      <c r="A65" s="149" t="s">
        <v>83</v>
      </c>
      <c r="B65" s="169" t="s">
        <v>71</v>
      </c>
      <c r="C65" s="170"/>
      <c r="D65" s="170"/>
      <c r="E65" s="155"/>
      <c r="F65" s="143">
        <f t="shared" si="6"/>
        <v>0</v>
      </c>
      <c r="G65" s="155"/>
      <c r="H65" s="143">
        <f t="shared" si="7"/>
        <v>0</v>
      </c>
      <c r="I65" s="155"/>
      <c r="J65" s="143">
        <f t="shared" si="8"/>
        <v>0</v>
      </c>
    </row>
    <row r="66" spans="1:10" s="140" customFormat="1" x14ac:dyDescent="0.3">
      <c r="A66" s="184" t="s">
        <v>84</v>
      </c>
      <c r="B66" s="186" t="s">
        <v>67</v>
      </c>
      <c r="C66" s="186"/>
      <c r="D66" s="186"/>
      <c r="E66" s="155"/>
      <c r="F66" s="143">
        <f t="shared" si="6"/>
        <v>0</v>
      </c>
      <c r="G66" s="155"/>
      <c r="H66" s="143">
        <f t="shared" si="7"/>
        <v>0</v>
      </c>
      <c r="I66" s="155"/>
      <c r="J66" s="143">
        <f t="shared" si="8"/>
        <v>0</v>
      </c>
    </row>
    <row r="67" spans="1:10" ht="22.5" customHeight="1" x14ac:dyDescent="0.25">
      <c r="A67" s="176"/>
      <c r="B67" s="199" t="s">
        <v>92</v>
      </c>
      <c r="C67" s="200"/>
      <c r="D67" s="200"/>
      <c r="E67" s="179">
        <f t="shared" ref="E67:J67" si="9">SUM(E56:E66)</f>
        <v>0</v>
      </c>
      <c r="F67" s="190">
        <f t="shared" si="9"/>
        <v>0</v>
      </c>
      <c r="G67" s="179">
        <f t="shared" si="9"/>
        <v>0</v>
      </c>
      <c r="H67" s="190">
        <f t="shared" si="9"/>
        <v>0</v>
      </c>
      <c r="I67" s="179">
        <f t="shared" si="9"/>
        <v>0</v>
      </c>
      <c r="J67" s="190">
        <f t="shared" si="9"/>
        <v>0</v>
      </c>
    </row>
    <row r="68" spans="1:10" ht="22.5" customHeight="1" x14ac:dyDescent="0.25">
      <c r="A68" s="201" t="s">
        <v>68</v>
      </c>
      <c r="B68" s="202" t="s">
        <v>74</v>
      </c>
      <c r="C68" s="202"/>
      <c r="D68" s="202"/>
      <c r="E68" s="179">
        <f t="shared" ref="E68:J68" si="10">SUM(E11,E12,E47,E53,E67)</f>
        <v>1</v>
      </c>
      <c r="F68" s="190">
        <f t="shared" si="10"/>
        <v>0</v>
      </c>
      <c r="G68" s="179">
        <f t="shared" si="10"/>
        <v>1</v>
      </c>
      <c r="H68" s="190">
        <f t="shared" si="10"/>
        <v>0</v>
      </c>
      <c r="I68" s="179">
        <f t="shared" si="10"/>
        <v>1</v>
      </c>
      <c r="J68" s="190">
        <f t="shared" si="10"/>
        <v>0</v>
      </c>
    </row>
    <row r="69" spans="1:10" ht="25.5" customHeight="1" x14ac:dyDescent="0.25">
      <c r="A69" s="203" t="s">
        <v>85</v>
      </c>
      <c r="B69" s="204" t="s">
        <v>94</v>
      </c>
      <c r="C69" s="204"/>
      <c r="D69" s="204"/>
      <c r="E69" s="155"/>
      <c r="F69" s="143">
        <f>E69*F$68</f>
        <v>0</v>
      </c>
      <c r="G69" s="155"/>
      <c r="H69" s="143">
        <f>G69*H$68</f>
        <v>0</v>
      </c>
      <c r="I69" s="155"/>
      <c r="J69" s="143">
        <f>I69*J$68</f>
        <v>0</v>
      </c>
    </row>
    <row r="70" spans="1:10" ht="25.5" customHeight="1" x14ac:dyDescent="0.25">
      <c r="A70" s="203" t="s">
        <v>69</v>
      </c>
      <c r="B70" s="204" t="s">
        <v>95</v>
      </c>
      <c r="C70" s="204"/>
      <c r="D70" s="204"/>
      <c r="E70" s="155"/>
      <c r="F70" s="143">
        <f>E70*F$68</f>
        <v>0</v>
      </c>
      <c r="G70" s="155"/>
      <c r="H70" s="143">
        <f>G70*H$68</f>
        <v>0</v>
      </c>
      <c r="I70" s="155"/>
      <c r="J70" s="143">
        <f>I70*J$68</f>
        <v>0</v>
      </c>
    </row>
    <row r="71" spans="1:10" ht="30.75" customHeight="1" x14ac:dyDescent="0.25">
      <c r="A71" s="205"/>
      <c r="B71" s="277" t="s">
        <v>96</v>
      </c>
      <c r="C71" s="278"/>
      <c r="D71" s="279"/>
      <c r="E71" s="206"/>
      <c r="F71" s="207">
        <f>SUM(F$68:F$70)</f>
        <v>0</v>
      </c>
      <c r="G71" s="206"/>
      <c r="H71" s="207">
        <f>SUM(H$68:H$70)</f>
        <v>0</v>
      </c>
      <c r="I71" s="206"/>
      <c r="J71" s="207">
        <f>SUM(J$68:J$70)</f>
        <v>0</v>
      </c>
    </row>
    <row r="72" spans="1:10" ht="30.75" customHeight="1" x14ac:dyDescent="0.25">
      <c r="A72" s="208"/>
      <c r="B72" s="280" t="s">
        <v>139</v>
      </c>
      <c r="C72" s="281"/>
      <c r="D72" s="282"/>
      <c r="E72" s="209">
        <f>IF(AND(F$71&lt;&gt;0,F$11&lt;&gt;""),IF(F$71/F$11-1&gt;0,F$71/F$11-1,0),0)</f>
        <v>0</v>
      </c>
      <c r="F72" s="210">
        <f>F71-F11</f>
        <v>0</v>
      </c>
      <c r="G72" s="209">
        <f>IF(AND(H$71&lt;&gt;0,H$11&lt;&gt;""),IF(H$71/H$11-1&gt;0,H$71/H$11-1,0),0)</f>
        <v>0</v>
      </c>
      <c r="H72" s="210">
        <f>H71-H11</f>
        <v>0</v>
      </c>
      <c r="I72" s="209">
        <f>IF(AND(J$71&lt;&gt;0,J$11&lt;&gt;""),IF(J$71/J$11-1&gt;0,J$71/J$11-1,0),0)</f>
        <v>0</v>
      </c>
      <c r="J72" s="210">
        <f>J71-J11</f>
        <v>0</v>
      </c>
    </row>
    <row r="73" spans="1:10" s="127" customFormat="1" ht="30.75" customHeight="1" x14ac:dyDescent="0.3">
      <c r="A73" s="208"/>
      <c r="B73" s="280" t="s">
        <v>159</v>
      </c>
      <c r="C73" s="281"/>
      <c r="D73" s="281"/>
      <c r="E73" s="209">
        <f>IF(F71&lt;&gt;0,F73/F71,0)</f>
        <v>0</v>
      </c>
      <c r="F73" s="211">
        <f>SUM(F11,F12,F47,F49,F56,F57,F60)</f>
        <v>0</v>
      </c>
      <c r="G73" s="209">
        <f>IF(H71&lt;&gt;0,H73/H71,0)</f>
        <v>0</v>
      </c>
      <c r="H73" s="211">
        <f>SUM(H11,H12,H47,H49,H56,H57,H60)</f>
        <v>0</v>
      </c>
      <c r="I73" s="209">
        <f>IF(J71&lt;&gt;0,J73/J71,0)</f>
        <v>0</v>
      </c>
      <c r="J73" s="211">
        <f>SUM(J11,J12,J47,J49,J56,J57,J60)</f>
        <v>0</v>
      </c>
    </row>
    <row r="74" spans="1:10" s="127" customFormat="1" ht="30.75" customHeight="1" x14ac:dyDescent="0.3">
      <c r="A74" s="130" t="s">
        <v>116</v>
      </c>
      <c r="B74" s="280" t="s">
        <v>160</v>
      </c>
      <c r="C74" s="281"/>
      <c r="D74" s="282"/>
      <c r="E74" s="155"/>
      <c r="F74" s="138"/>
      <c r="G74" s="155"/>
      <c r="H74" s="138"/>
      <c r="I74" s="155"/>
      <c r="J74" s="138"/>
    </row>
    <row r="75" spans="1:10" s="127" customFormat="1" ht="30.75" customHeight="1" x14ac:dyDescent="0.3">
      <c r="A75" s="212" t="s">
        <v>117</v>
      </c>
      <c r="B75" s="277" t="s">
        <v>100</v>
      </c>
      <c r="C75" s="278"/>
      <c r="D75" s="279"/>
      <c r="E75" s="265">
        <f>IF(AND(E74+G74+I74=1,F71&lt;&gt;"",H71&lt;&gt;"",J71&lt;&gt;"",E74&gt;=0,G74&gt;=0,I74&gt;=0),F71*E74+H71*G74+J71*I74,0)</f>
        <v>0</v>
      </c>
      <c r="F75" s="266"/>
      <c r="G75" s="266"/>
      <c r="H75" s="266"/>
      <c r="I75" s="266"/>
      <c r="J75" s="267"/>
    </row>
    <row r="76" spans="1:10" s="127" customFormat="1" x14ac:dyDescent="0.25">
      <c r="A76" s="118"/>
      <c r="B76" s="118"/>
      <c r="C76" s="118"/>
      <c r="D76" s="118"/>
      <c r="E76" s="118"/>
      <c r="F76" s="118"/>
      <c r="G76" s="118"/>
      <c r="H76" s="118"/>
      <c r="I76" s="118"/>
      <c r="J76" s="118"/>
    </row>
    <row r="77" spans="1:10" x14ac:dyDescent="0.25">
      <c r="A77" s="117" t="s">
        <v>112</v>
      </c>
      <c r="J77" s="120"/>
    </row>
    <row r="78" spans="1:10" x14ac:dyDescent="0.25">
      <c r="A78" s="213" t="s">
        <v>161</v>
      </c>
      <c r="J78" s="120"/>
    </row>
    <row r="79" spans="1:10" x14ac:dyDescent="0.25">
      <c r="A79" s="213" t="s">
        <v>115</v>
      </c>
      <c r="J79" s="120"/>
    </row>
    <row r="80" spans="1:10" x14ac:dyDescent="0.25">
      <c r="A80" s="213" t="s">
        <v>114</v>
      </c>
      <c r="J80" s="120"/>
    </row>
    <row r="81" spans="1:10" x14ac:dyDescent="0.25">
      <c r="A81" s="214"/>
      <c r="B81" s="215"/>
      <c r="C81" s="215"/>
      <c r="D81" s="215"/>
      <c r="E81" s="215"/>
      <c r="F81" s="215"/>
      <c r="G81" s="215"/>
      <c r="H81" s="215"/>
      <c r="I81" s="215"/>
      <c r="J81" s="216"/>
    </row>
    <row r="82" spans="1:10" s="127" customFormat="1" x14ac:dyDescent="0.3">
      <c r="A82" s="217" t="s">
        <v>162</v>
      </c>
      <c r="B82" s="218"/>
      <c r="C82" s="218"/>
      <c r="D82" s="218"/>
      <c r="E82" s="219"/>
      <c r="F82" s="218"/>
      <c r="G82" s="218"/>
      <c r="H82" s="218"/>
      <c r="I82" s="218"/>
      <c r="J82" s="220"/>
    </row>
    <row r="83" spans="1:10" s="127" customFormat="1" x14ac:dyDescent="0.3">
      <c r="A83" s="152" t="s">
        <v>163</v>
      </c>
      <c r="B83" s="153" t="s">
        <v>11</v>
      </c>
      <c r="C83" s="154"/>
      <c r="D83" s="154"/>
      <c r="E83" s="221">
        <f t="shared" ref="E83:E96" si="11">E15</f>
        <v>0</v>
      </c>
      <c r="F83" s="222">
        <f>E83*F$11</f>
        <v>0</v>
      </c>
      <c r="G83" s="221">
        <f t="shared" ref="G83:G96" si="12">G15</f>
        <v>0</v>
      </c>
      <c r="H83" s="222">
        <f>G83*H$11</f>
        <v>0</v>
      </c>
      <c r="I83" s="221">
        <f t="shared" ref="I83:I96" si="13">I15</f>
        <v>0</v>
      </c>
      <c r="J83" s="222">
        <f>I83*J$11</f>
        <v>0</v>
      </c>
    </row>
    <row r="84" spans="1:10" s="127" customFormat="1" x14ac:dyDescent="0.3">
      <c r="A84" s="152"/>
      <c r="B84" s="153" t="s">
        <v>131</v>
      </c>
      <c r="C84" s="154"/>
      <c r="D84" s="154"/>
      <c r="E84" s="221">
        <f t="shared" si="11"/>
        <v>0</v>
      </c>
      <c r="F84" s="223">
        <f>E84*F$12</f>
        <v>0</v>
      </c>
      <c r="G84" s="221">
        <f t="shared" si="12"/>
        <v>0</v>
      </c>
      <c r="H84" s="223">
        <f>G84*H$12</f>
        <v>0</v>
      </c>
      <c r="I84" s="221">
        <f t="shared" si="13"/>
        <v>0</v>
      </c>
      <c r="J84" s="223">
        <f>I84*J$12</f>
        <v>0</v>
      </c>
    </row>
    <row r="85" spans="1:10" s="127" customFormat="1" x14ac:dyDescent="0.3">
      <c r="A85" s="156" t="s">
        <v>164</v>
      </c>
      <c r="B85" s="150" t="s">
        <v>17</v>
      </c>
      <c r="C85" s="151"/>
      <c r="D85" s="151"/>
      <c r="E85" s="221">
        <f t="shared" si="11"/>
        <v>0</v>
      </c>
      <c r="F85" s="223">
        <f>E85*F$11</f>
        <v>0</v>
      </c>
      <c r="G85" s="221">
        <f t="shared" si="12"/>
        <v>0</v>
      </c>
      <c r="H85" s="223">
        <f>G85*H$11</f>
        <v>0</v>
      </c>
      <c r="I85" s="221">
        <f t="shared" si="13"/>
        <v>0</v>
      </c>
      <c r="J85" s="223">
        <f>I85*J$11</f>
        <v>0</v>
      </c>
    </row>
    <row r="86" spans="1:10" s="127" customFormat="1" x14ac:dyDescent="0.3">
      <c r="A86" s="152"/>
      <c r="B86" s="150" t="s">
        <v>132</v>
      </c>
      <c r="C86" s="151"/>
      <c r="D86" s="151"/>
      <c r="E86" s="221">
        <f t="shared" si="11"/>
        <v>0</v>
      </c>
      <c r="F86" s="223">
        <f>E86*F$12</f>
        <v>0</v>
      </c>
      <c r="G86" s="221">
        <f t="shared" si="12"/>
        <v>0</v>
      </c>
      <c r="H86" s="223">
        <f>G86*H$12</f>
        <v>0</v>
      </c>
      <c r="I86" s="221">
        <f t="shared" si="13"/>
        <v>0</v>
      </c>
      <c r="J86" s="223">
        <f>I86*J$12</f>
        <v>0</v>
      </c>
    </row>
    <row r="87" spans="1:10" s="127" customFormat="1" x14ac:dyDescent="0.3">
      <c r="A87" s="152" t="s">
        <v>165</v>
      </c>
      <c r="B87" s="150" t="s">
        <v>18</v>
      </c>
      <c r="C87" s="151"/>
      <c r="D87" s="151"/>
      <c r="E87" s="221">
        <f t="shared" si="11"/>
        <v>0</v>
      </c>
      <c r="F87" s="223">
        <f>E87*F$11</f>
        <v>0</v>
      </c>
      <c r="G87" s="221">
        <f t="shared" si="12"/>
        <v>0</v>
      </c>
      <c r="H87" s="223">
        <f>G87*H$11</f>
        <v>0</v>
      </c>
      <c r="I87" s="221">
        <f t="shared" si="13"/>
        <v>0</v>
      </c>
      <c r="J87" s="223">
        <f>I87*J$11</f>
        <v>0</v>
      </c>
    </row>
    <row r="88" spans="1:10" s="127" customFormat="1" x14ac:dyDescent="0.3">
      <c r="A88" s="152"/>
      <c r="B88" s="150" t="s">
        <v>133</v>
      </c>
      <c r="C88" s="151"/>
      <c r="D88" s="151"/>
      <c r="E88" s="221">
        <f t="shared" si="11"/>
        <v>0</v>
      </c>
      <c r="F88" s="223">
        <f>E88*F$12</f>
        <v>0</v>
      </c>
      <c r="G88" s="221">
        <f t="shared" si="12"/>
        <v>0</v>
      </c>
      <c r="H88" s="223">
        <f>G88*H$12</f>
        <v>0</v>
      </c>
      <c r="I88" s="221">
        <f t="shared" si="13"/>
        <v>0</v>
      </c>
      <c r="J88" s="223">
        <f>I88*J$12</f>
        <v>0</v>
      </c>
    </row>
    <row r="89" spans="1:10" s="127" customFormat="1" x14ac:dyDescent="0.3">
      <c r="A89" s="156" t="s">
        <v>166</v>
      </c>
      <c r="B89" s="150" t="s">
        <v>19</v>
      </c>
      <c r="C89" s="151"/>
      <c r="D89" s="151"/>
      <c r="E89" s="221">
        <f t="shared" si="11"/>
        <v>0</v>
      </c>
      <c r="F89" s="223">
        <f>E89*F$11</f>
        <v>0</v>
      </c>
      <c r="G89" s="221">
        <f t="shared" si="12"/>
        <v>0</v>
      </c>
      <c r="H89" s="223">
        <f>G89*H$11</f>
        <v>0</v>
      </c>
      <c r="I89" s="221">
        <f t="shared" si="13"/>
        <v>0</v>
      </c>
      <c r="J89" s="223">
        <f>I89*J$11</f>
        <v>0</v>
      </c>
    </row>
    <row r="90" spans="1:10" s="127" customFormat="1" x14ac:dyDescent="0.3">
      <c r="A90" s="152"/>
      <c r="B90" s="150" t="s">
        <v>134</v>
      </c>
      <c r="C90" s="151"/>
      <c r="D90" s="151"/>
      <c r="E90" s="221">
        <f t="shared" si="11"/>
        <v>0</v>
      </c>
      <c r="F90" s="223">
        <f>E90*F$12</f>
        <v>0</v>
      </c>
      <c r="G90" s="221">
        <f t="shared" si="12"/>
        <v>0</v>
      </c>
      <c r="H90" s="223">
        <f>G90*H$12</f>
        <v>0</v>
      </c>
      <c r="I90" s="221">
        <f t="shared" si="13"/>
        <v>0</v>
      </c>
      <c r="J90" s="223">
        <f>I90*J$12</f>
        <v>0</v>
      </c>
    </row>
    <row r="91" spans="1:10" s="127" customFormat="1" x14ac:dyDescent="0.3">
      <c r="A91" s="152" t="s">
        <v>167</v>
      </c>
      <c r="B91" s="150" t="s">
        <v>20</v>
      </c>
      <c r="C91" s="151"/>
      <c r="D91" s="151"/>
      <c r="E91" s="221">
        <f t="shared" si="11"/>
        <v>0</v>
      </c>
      <c r="F91" s="223">
        <f>E91*F$11</f>
        <v>0</v>
      </c>
      <c r="G91" s="221">
        <f t="shared" si="12"/>
        <v>0</v>
      </c>
      <c r="H91" s="223">
        <f>G91*H$11</f>
        <v>0</v>
      </c>
      <c r="I91" s="221">
        <f t="shared" si="13"/>
        <v>0</v>
      </c>
      <c r="J91" s="223">
        <f>I91*J$11</f>
        <v>0</v>
      </c>
    </row>
    <row r="92" spans="1:10" s="127" customFormat="1" x14ac:dyDescent="0.3">
      <c r="A92" s="152"/>
      <c r="B92" s="150" t="s">
        <v>135</v>
      </c>
      <c r="C92" s="151"/>
      <c r="D92" s="151"/>
      <c r="E92" s="221">
        <f t="shared" si="11"/>
        <v>0</v>
      </c>
      <c r="F92" s="223">
        <f>E92*F$12</f>
        <v>0</v>
      </c>
      <c r="G92" s="221">
        <f t="shared" si="12"/>
        <v>0</v>
      </c>
      <c r="H92" s="223">
        <f>G92*H$12</f>
        <v>0</v>
      </c>
      <c r="I92" s="221">
        <f t="shared" si="13"/>
        <v>0</v>
      </c>
      <c r="J92" s="223">
        <f>I92*J$12</f>
        <v>0</v>
      </c>
    </row>
    <row r="93" spans="1:10" s="127" customFormat="1" x14ac:dyDescent="0.3">
      <c r="A93" s="156" t="s">
        <v>168</v>
      </c>
      <c r="B93" s="150" t="s">
        <v>21</v>
      </c>
      <c r="C93" s="151"/>
      <c r="D93" s="151"/>
      <c r="E93" s="221">
        <f t="shared" si="11"/>
        <v>0</v>
      </c>
      <c r="F93" s="224">
        <f>E93*F$11</f>
        <v>0</v>
      </c>
      <c r="G93" s="221">
        <f t="shared" si="12"/>
        <v>0</v>
      </c>
      <c r="H93" s="224">
        <f>G93*H$11</f>
        <v>0</v>
      </c>
      <c r="I93" s="221">
        <f t="shared" si="13"/>
        <v>0</v>
      </c>
      <c r="J93" s="224">
        <f>I93*J$11</f>
        <v>0</v>
      </c>
    </row>
    <row r="94" spans="1:10" s="127" customFormat="1" x14ac:dyDescent="0.3">
      <c r="A94" s="152"/>
      <c r="B94" s="150" t="s">
        <v>136</v>
      </c>
      <c r="C94" s="151"/>
      <c r="D94" s="151"/>
      <c r="E94" s="221">
        <f t="shared" si="11"/>
        <v>0</v>
      </c>
      <c r="F94" s="223">
        <f>E94*F$12</f>
        <v>0</v>
      </c>
      <c r="G94" s="221">
        <f t="shared" si="12"/>
        <v>0</v>
      </c>
      <c r="H94" s="223">
        <f>G94*H$12</f>
        <v>0</v>
      </c>
      <c r="I94" s="221">
        <f t="shared" si="13"/>
        <v>0</v>
      </c>
      <c r="J94" s="223">
        <f>I94*J$12</f>
        <v>0</v>
      </c>
    </row>
    <row r="95" spans="1:10" s="127" customFormat="1" x14ac:dyDescent="0.3">
      <c r="A95" s="152" t="s">
        <v>169</v>
      </c>
      <c r="B95" s="150" t="s">
        <v>22</v>
      </c>
      <c r="C95" s="151"/>
      <c r="D95" s="151"/>
      <c r="E95" s="221">
        <f t="shared" si="11"/>
        <v>0</v>
      </c>
      <c r="F95" s="225">
        <f>E95*F$11</f>
        <v>0</v>
      </c>
      <c r="G95" s="221">
        <f t="shared" si="12"/>
        <v>0</v>
      </c>
      <c r="H95" s="225">
        <f>G95*H$11</f>
        <v>0</v>
      </c>
      <c r="I95" s="221">
        <f t="shared" si="13"/>
        <v>0</v>
      </c>
      <c r="J95" s="225">
        <f>I95*J$11</f>
        <v>0</v>
      </c>
    </row>
    <row r="96" spans="1:10" s="127" customFormat="1" x14ac:dyDescent="0.3">
      <c r="A96" s="152"/>
      <c r="B96" s="150" t="s">
        <v>137</v>
      </c>
      <c r="C96" s="151"/>
      <c r="D96" s="151"/>
      <c r="E96" s="221">
        <f t="shared" si="11"/>
        <v>0</v>
      </c>
      <c r="F96" s="225">
        <f>E96*F$12</f>
        <v>0</v>
      </c>
      <c r="G96" s="221">
        <f t="shared" si="12"/>
        <v>0</v>
      </c>
      <c r="H96" s="225">
        <f>G96*H$12</f>
        <v>0</v>
      </c>
      <c r="I96" s="221">
        <f t="shared" si="13"/>
        <v>0</v>
      </c>
      <c r="J96" s="225">
        <f>I96*J$12</f>
        <v>0</v>
      </c>
    </row>
    <row r="97" spans="1:10" s="127" customFormat="1" ht="15" customHeight="1" x14ac:dyDescent="0.3">
      <c r="A97" s="208"/>
      <c r="B97" s="268" t="s">
        <v>170</v>
      </c>
      <c r="C97" s="269"/>
      <c r="D97" s="269"/>
      <c r="E97" s="226">
        <f>IF(AND(E83=E15,E84=E16,E17=E85,E86=E18,E19=E87,E88=E20,E21=E89,E90=E22,E23=E91,E92=E24,E25=E93,E94=E26,E27=E95,E96=E28),E73,SUM(E11,E12,SUM(E83:E96),E49,E46,E42,E56,E57,E60)/(E99+1))</f>
        <v>0</v>
      </c>
      <c r="F97" s="227">
        <f>F71+F99-F29-F49-F56-F57-F60</f>
        <v>0</v>
      </c>
      <c r="G97" s="226">
        <f>IF(AND(G83=G15,G84=G16,G17=G85,G86=G18,G19=G87,G88=G20,G21=G89,G90=G22,G23=G91,G92=G24,G25=G93,G94=G26,G27=G95,G96=G28),G73,SUM(G11,G12,SUM(G83:G96),G49,G46,G42,G56,G57,G60)/(G99+1))</f>
        <v>0</v>
      </c>
      <c r="H97" s="227">
        <f>H71+H99-H29-H49-H56-H57-H60</f>
        <v>0</v>
      </c>
      <c r="I97" s="226">
        <f>IF(AND(I83=I15,I84=I16,I17=I85,I86=I18,I19=I87,I88=I20,I21=I89,I90=I22,I23=I91,I92=I24,I25=I93,I94=I26,I27=I95,I96=I28),I73,SUM(I11,I12,SUM(I83:I96),I49,I46,I42,I56,I57,I60)/(I99+1))</f>
        <v>0</v>
      </c>
      <c r="J97" s="227">
        <f>J71+J99-J29-J49-J56-J57-J60</f>
        <v>0</v>
      </c>
    </row>
    <row r="98" spans="1:10" s="127" customFormat="1" ht="15" customHeight="1" x14ac:dyDescent="0.3">
      <c r="A98" s="153"/>
      <c r="B98" s="228"/>
      <c r="C98" s="228"/>
      <c r="D98" s="228"/>
      <c r="E98" s="229"/>
      <c r="F98" s="230"/>
      <c r="G98" s="229"/>
      <c r="H98" s="230"/>
      <c r="I98" s="229"/>
      <c r="J98" s="230"/>
    </row>
    <row r="99" spans="1:10" x14ac:dyDescent="0.25">
      <c r="A99" s="214"/>
      <c r="B99" s="215"/>
      <c r="C99" s="215"/>
      <c r="D99" s="215"/>
      <c r="E99" s="231" t="e">
        <f>F97/F11-1</f>
        <v>#DIV/0!</v>
      </c>
      <c r="F99" s="232">
        <f>SUM(F83:F96)+F49+F56+F57+F60</f>
        <v>0</v>
      </c>
      <c r="G99" s="231" t="e">
        <f>H97/H11-1</f>
        <v>#DIV/0!</v>
      </c>
      <c r="H99" s="232">
        <f>SUM(H83:H96)+H49+H56+H57+H60</f>
        <v>0</v>
      </c>
      <c r="I99" s="231" t="e">
        <f>J97/J11-1</f>
        <v>#DIV/0!</v>
      </c>
      <c r="J99" s="232">
        <f>SUM(J83:J96)+J49+J56+J57+J60</f>
        <v>0</v>
      </c>
    </row>
    <row r="100" spans="1:10" ht="22.5" customHeight="1" x14ac:dyDescent="0.25">
      <c r="A100" s="233"/>
      <c r="B100" s="234" t="s">
        <v>109</v>
      </c>
      <c r="C100" s="235"/>
      <c r="D100" s="235"/>
      <c r="E100" s="219" t="s">
        <v>171</v>
      </c>
      <c r="F100" s="235"/>
      <c r="G100" s="235"/>
      <c r="H100" s="235"/>
      <c r="I100" s="235"/>
      <c r="J100" s="236"/>
    </row>
    <row r="101" spans="1:10" s="140" customFormat="1" ht="19.95" customHeight="1" x14ac:dyDescent="0.3">
      <c r="A101" s="237" t="s">
        <v>119</v>
      </c>
      <c r="B101" s="131" t="s">
        <v>106</v>
      </c>
      <c r="C101" s="132"/>
      <c r="D101" s="132"/>
      <c r="E101" s="209">
        <f>IF(F11&lt;&gt;0,F101/F11,0)</f>
        <v>0</v>
      </c>
      <c r="F101" s="139"/>
      <c r="G101" s="209">
        <f>IF(H11&lt;&gt;0,H101/H11,0)</f>
        <v>0</v>
      </c>
      <c r="H101" s="139"/>
      <c r="I101" s="209">
        <f>IF(J11&lt;&gt;0,J101/J11,0)</f>
        <v>0</v>
      </c>
      <c r="J101" s="139"/>
    </row>
    <row r="102" spans="1:10" s="140" customFormat="1" ht="19.95" customHeight="1" x14ac:dyDescent="0.3">
      <c r="A102" s="130"/>
      <c r="B102" s="131" t="s">
        <v>107</v>
      </c>
      <c r="C102" s="132"/>
      <c r="D102" s="132"/>
      <c r="E102" s="209">
        <f>IF(F71&lt;&gt;0,F102/F71,0)</f>
        <v>0</v>
      </c>
      <c r="F102" s="238">
        <f>IF(AND(F101&gt;0,F11&gt;0),F71*(E97*F101/F11+(100%-E97)),0)</f>
        <v>0</v>
      </c>
      <c r="G102" s="209">
        <f>IF(H71&lt;&gt;0,H102/H71,0)</f>
        <v>0</v>
      </c>
      <c r="H102" s="238">
        <f>IF(AND(H101&gt;0,H11&gt;0),H71*(G97*H101/H11+(100%-G97)),0)</f>
        <v>0</v>
      </c>
      <c r="I102" s="209">
        <f>IF(J71&lt;&gt;0,J102/J71,0)</f>
        <v>0</v>
      </c>
      <c r="J102" s="238">
        <f>IF(AND(J101&gt;0,J11&gt;0),J71*(I97*J101/J11+(100%-I97)),0)</f>
        <v>0</v>
      </c>
    </row>
    <row r="103" spans="1:10" s="140" customFormat="1" ht="22.2" customHeight="1" x14ac:dyDescent="0.3">
      <c r="A103" s="239" t="s">
        <v>172</v>
      </c>
      <c r="B103" s="270" t="s">
        <v>110</v>
      </c>
      <c r="C103" s="271"/>
      <c r="D103" s="272"/>
      <c r="E103" s="273">
        <f>IF(E75&gt;0,F102*E74+H102*G74+J102*I74,0)</f>
        <v>0</v>
      </c>
      <c r="F103" s="274"/>
      <c r="G103" s="274"/>
      <c r="H103" s="274"/>
      <c r="I103" s="274"/>
      <c r="J103" s="275"/>
    </row>
  </sheetData>
  <sheetProtection formatColumns="0" formatRows="0" autoFilter="0"/>
  <mergeCells count="16">
    <mergeCell ref="E3:H3"/>
    <mergeCell ref="B97:D97"/>
    <mergeCell ref="B103:D103"/>
    <mergeCell ref="E103:J103"/>
    <mergeCell ref="B71:D71"/>
    <mergeCell ref="B72:D72"/>
    <mergeCell ref="B73:D73"/>
    <mergeCell ref="B74:D74"/>
    <mergeCell ref="B75:D75"/>
    <mergeCell ref="E75:J75"/>
    <mergeCell ref="B49:D49"/>
    <mergeCell ref="E4:H4"/>
    <mergeCell ref="G6:J8"/>
    <mergeCell ref="E9:F9"/>
    <mergeCell ref="G9:H9"/>
    <mergeCell ref="I9:J9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499984740745262"/>
    <pageSetUpPr fitToPage="1"/>
  </sheetPr>
  <dimension ref="A1:N78"/>
  <sheetViews>
    <sheetView showGridLines="0" zoomScaleNormal="100" workbookViewId="0">
      <selection activeCell="G8" sqref="G8:H8"/>
    </sheetView>
  </sheetViews>
  <sheetFormatPr baseColWidth="10" defaultColWidth="11.44140625" defaultRowHeight="13.2" x14ac:dyDescent="0.25"/>
  <cols>
    <col min="1" max="1" width="7.77734375" style="1" customWidth="1"/>
    <col min="2" max="2" width="13.77734375" style="1" customWidth="1"/>
    <col min="3" max="3" width="41.21875" style="1" customWidth="1"/>
    <col min="4" max="4" width="8" style="1" customWidth="1"/>
    <col min="5" max="10" width="12.5546875" style="1" customWidth="1"/>
    <col min="11" max="16384" width="11.44140625" style="1"/>
  </cols>
  <sheetData>
    <row r="1" spans="1:14" s="36" customFormat="1" ht="21" customHeight="1" x14ac:dyDescent="0.3">
      <c r="A1" s="83" t="s">
        <v>101</v>
      </c>
      <c r="B1" s="6"/>
      <c r="C1" s="6"/>
      <c r="D1" s="6"/>
      <c r="E1" s="6"/>
      <c r="F1" s="6"/>
      <c r="G1" s="6"/>
      <c r="H1" s="6"/>
      <c r="I1" s="6"/>
      <c r="J1" s="48"/>
    </row>
    <row r="2" spans="1:14" ht="17.25" customHeight="1" x14ac:dyDescent="0.25">
      <c r="A2" s="79" t="s">
        <v>141</v>
      </c>
      <c r="D2" s="80" t="s">
        <v>103</v>
      </c>
      <c r="E2" s="286"/>
      <c r="F2" s="287"/>
      <c r="G2" s="287"/>
      <c r="H2" s="288"/>
      <c r="J2" s="81"/>
    </row>
    <row r="3" spans="1:14" ht="17.25" customHeight="1" x14ac:dyDescent="0.25">
      <c r="A3" s="79" t="s">
        <v>104</v>
      </c>
      <c r="D3" s="80" t="s">
        <v>105</v>
      </c>
      <c r="E3" s="286"/>
      <c r="F3" s="287"/>
      <c r="G3" s="287"/>
      <c r="H3" s="288"/>
      <c r="J3" s="81"/>
    </row>
    <row r="4" spans="1:14" x14ac:dyDescent="0.25">
      <c r="A4" s="92"/>
      <c r="B4" s="89"/>
      <c r="C4" s="89"/>
      <c r="D4" s="89"/>
      <c r="E4" s="89"/>
      <c r="F4" s="89"/>
      <c r="G4" s="89"/>
      <c r="H4" s="89"/>
      <c r="I4" s="89"/>
      <c r="J4" s="93"/>
    </row>
    <row r="5" spans="1:14" s="36" customFormat="1" ht="15.45" customHeight="1" x14ac:dyDescent="0.25">
      <c r="A5" s="37" t="s">
        <v>97</v>
      </c>
      <c r="B5" s="6"/>
      <c r="C5" s="67" t="s">
        <v>113</v>
      </c>
      <c r="D5" s="6"/>
      <c r="E5" s="6"/>
      <c r="F5" s="6"/>
      <c r="G5" s="289" t="s">
        <v>143</v>
      </c>
      <c r="H5" s="290"/>
      <c r="I5" s="290"/>
      <c r="J5" s="291"/>
      <c r="L5" s="1"/>
    </row>
    <row r="6" spans="1:14" s="36" customFormat="1" ht="15.45" customHeight="1" x14ac:dyDescent="0.25">
      <c r="A6" s="77" t="s">
        <v>125</v>
      </c>
      <c r="C6" s="68"/>
      <c r="G6" s="292"/>
      <c r="H6" s="293"/>
      <c r="I6" s="293"/>
      <c r="J6" s="294"/>
      <c r="L6" s="1"/>
    </row>
    <row r="7" spans="1:14" s="36" customFormat="1" ht="15.45" customHeight="1" x14ac:dyDescent="0.25">
      <c r="A7" s="77" t="s">
        <v>102</v>
      </c>
      <c r="C7" s="68"/>
      <c r="G7" s="295"/>
      <c r="H7" s="296"/>
      <c r="I7" s="296"/>
      <c r="J7" s="297"/>
      <c r="L7" s="1"/>
    </row>
    <row r="8" spans="1:14" s="2" customFormat="1" ht="26.7" customHeight="1" x14ac:dyDescent="0.25">
      <c r="A8" s="5" t="s">
        <v>0</v>
      </c>
      <c r="B8" s="19" t="s">
        <v>1</v>
      </c>
      <c r="C8" s="43"/>
      <c r="D8" s="43"/>
      <c r="E8" s="298" t="s">
        <v>99</v>
      </c>
      <c r="F8" s="299"/>
      <c r="G8" s="300" t="s">
        <v>121</v>
      </c>
      <c r="H8" s="301"/>
      <c r="I8" s="300" t="s">
        <v>98</v>
      </c>
      <c r="J8" s="301"/>
      <c r="L8" s="1"/>
    </row>
    <row r="9" spans="1:14" s="2" customFormat="1" x14ac:dyDescent="0.25">
      <c r="A9" s="8"/>
      <c r="B9" s="9"/>
      <c r="C9" s="9"/>
      <c r="D9" s="9"/>
      <c r="E9" s="10" t="s">
        <v>2</v>
      </c>
      <c r="F9" s="11" t="s">
        <v>3</v>
      </c>
      <c r="G9" s="10" t="s">
        <v>2</v>
      </c>
      <c r="H9" s="11" t="s">
        <v>3</v>
      </c>
      <c r="I9" s="10" t="s">
        <v>2</v>
      </c>
      <c r="J9" s="11" t="s">
        <v>3</v>
      </c>
      <c r="L9" s="1"/>
    </row>
    <row r="10" spans="1:14" s="3" customFormat="1" ht="15.45" customHeight="1" x14ac:dyDescent="0.25">
      <c r="A10" s="5" t="s">
        <v>70</v>
      </c>
      <c r="B10" s="19" t="s">
        <v>5</v>
      </c>
      <c r="C10" s="43"/>
      <c r="D10" s="43"/>
      <c r="E10" s="18">
        <v>1</v>
      </c>
      <c r="F10" s="69"/>
      <c r="G10" s="18">
        <v>1</v>
      </c>
      <c r="H10" s="69"/>
      <c r="I10" s="18">
        <v>1</v>
      </c>
      <c r="J10" s="69"/>
      <c r="L10" s="1"/>
    </row>
    <row r="11" spans="1:14" s="4" customFormat="1" ht="15.45" customHeight="1" x14ac:dyDescent="0.3">
      <c r="A11" s="24" t="s">
        <v>7</v>
      </c>
      <c r="B11" s="19" t="s">
        <v>8</v>
      </c>
      <c r="C11" s="43"/>
      <c r="D11" s="43"/>
      <c r="E11" s="60"/>
      <c r="F11" s="70"/>
      <c r="G11" s="60"/>
      <c r="H11" s="70"/>
      <c r="I11" s="60"/>
      <c r="J11" s="71"/>
    </row>
    <row r="12" spans="1:14" s="4" customFormat="1" ht="15.45" customHeight="1" x14ac:dyDescent="0.3">
      <c r="A12" s="28" t="s">
        <v>6</v>
      </c>
      <c r="B12" s="33" t="s">
        <v>9</v>
      </c>
      <c r="C12" s="7"/>
      <c r="D12" s="7"/>
      <c r="E12" s="60"/>
      <c r="F12" s="70"/>
      <c r="G12" s="60"/>
      <c r="H12" s="70"/>
      <c r="I12" s="60"/>
      <c r="J12" s="71"/>
    </row>
    <row r="13" spans="1:14" s="4" customFormat="1" ht="15.45" customHeight="1" x14ac:dyDescent="0.3">
      <c r="A13" s="20" t="s">
        <v>10</v>
      </c>
      <c r="B13" s="49" t="s">
        <v>11</v>
      </c>
      <c r="C13" s="17"/>
      <c r="D13" s="17"/>
      <c r="E13" s="57"/>
      <c r="F13" s="72">
        <f>E13*F$10</f>
        <v>0</v>
      </c>
      <c r="G13" s="57"/>
      <c r="H13" s="72">
        <f>G13*H$10</f>
        <v>0</v>
      </c>
      <c r="I13" s="57"/>
      <c r="J13" s="72">
        <f>I13*J$10</f>
        <v>0</v>
      </c>
    </row>
    <row r="14" spans="1:14" s="4" customFormat="1" ht="15.45" customHeight="1" x14ac:dyDescent="0.3">
      <c r="A14" s="21" t="s">
        <v>12</v>
      </c>
      <c r="B14" s="33" t="s">
        <v>17</v>
      </c>
      <c r="C14" s="7"/>
      <c r="D14" s="7"/>
      <c r="E14" s="57"/>
      <c r="F14" s="72">
        <f t="shared" ref="F14:F19" si="0">E14*F$10</f>
        <v>0</v>
      </c>
      <c r="G14" s="57"/>
      <c r="H14" s="72">
        <f t="shared" ref="H14:H19" si="1">G14*H$10</f>
        <v>0</v>
      </c>
      <c r="I14" s="57"/>
      <c r="J14" s="72">
        <f t="shared" ref="J14:J19" si="2">I14*J$10</f>
        <v>0</v>
      </c>
    </row>
    <row r="15" spans="1:14" s="4" customFormat="1" ht="15.45" customHeight="1" x14ac:dyDescent="0.25">
      <c r="A15" s="21" t="s">
        <v>13</v>
      </c>
      <c r="B15" s="33" t="s">
        <v>18</v>
      </c>
      <c r="C15" s="7"/>
      <c r="D15" s="7"/>
      <c r="E15" s="57"/>
      <c r="F15" s="72">
        <f t="shared" si="0"/>
        <v>0</v>
      </c>
      <c r="G15" s="57"/>
      <c r="H15" s="72">
        <f t="shared" si="1"/>
        <v>0</v>
      </c>
      <c r="I15" s="57"/>
      <c r="J15" s="72">
        <f t="shared" si="2"/>
        <v>0</v>
      </c>
      <c r="M15" s="1"/>
      <c r="N15" s="1"/>
    </row>
    <row r="16" spans="1:14" s="3" customFormat="1" ht="15.45" customHeight="1" x14ac:dyDescent="0.25">
      <c r="A16" s="21" t="s">
        <v>76</v>
      </c>
      <c r="B16" s="33" t="s">
        <v>19</v>
      </c>
      <c r="C16" s="7"/>
      <c r="D16" s="7"/>
      <c r="E16" s="57"/>
      <c r="F16" s="72">
        <f t="shared" si="0"/>
        <v>0</v>
      </c>
      <c r="G16" s="57"/>
      <c r="H16" s="72">
        <f t="shared" si="1"/>
        <v>0</v>
      </c>
      <c r="I16" s="57"/>
      <c r="J16" s="72">
        <f t="shared" si="2"/>
        <v>0</v>
      </c>
      <c r="M16" s="1"/>
      <c r="N16" s="1"/>
    </row>
    <row r="17" spans="1:14" s="4" customFormat="1" ht="15.45" customHeight="1" x14ac:dyDescent="0.25">
      <c r="A17" s="21" t="s">
        <v>14</v>
      </c>
      <c r="B17" s="33" t="s">
        <v>20</v>
      </c>
      <c r="C17" s="7"/>
      <c r="D17" s="7"/>
      <c r="E17" s="57"/>
      <c r="F17" s="72">
        <f t="shared" si="0"/>
        <v>0</v>
      </c>
      <c r="G17" s="57"/>
      <c r="H17" s="72">
        <f t="shared" si="1"/>
        <v>0</v>
      </c>
      <c r="I17" s="57"/>
      <c r="J17" s="72">
        <f t="shared" si="2"/>
        <v>0</v>
      </c>
      <c r="M17" s="1"/>
      <c r="N17" s="1"/>
    </row>
    <row r="18" spans="1:14" s="4" customFormat="1" ht="15.45" customHeight="1" x14ac:dyDescent="0.3">
      <c r="A18" s="21" t="s">
        <v>15</v>
      </c>
      <c r="B18" s="33" t="s">
        <v>21</v>
      </c>
      <c r="C18" s="7"/>
      <c r="D18" s="7"/>
      <c r="E18" s="57"/>
      <c r="F18" s="72">
        <f t="shared" si="0"/>
        <v>0</v>
      </c>
      <c r="G18" s="57"/>
      <c r="H18" s="72">
        <f t="shared" si="1"/>
        <v>0</v>
      </c>
      <c r="I18" s="57"/>
      <c r="J18" s="72">
        <f t="shared" si="2"/>
        <v>0</v>
      </c>
    </row>
    <row r="19" spans="1:14" s="4" customFormat="1" ht="15.45" customHeight="1" x14ac:dyDescent="0.3">
      <c r="A19" s="22" t="s">
        <v>16</v>
      </c>
      <c r="B19" s="50" t="s">
        <v>22</v>
      </c>
      <c r="C19" s="6"/>
      <c r="D19" s="6"/>
      <c r="E19" s="57"/>
      <c r="F19" s="72">
        <f t="shared" si="0"/>
        <v>0</v>
      </c>
      <c r="G19" s="57"/>
      <c r="H19" s="72">
        <f t="shared" si="1"/>
        <v>0</v>
      </c>
      <c r="I19" s="57"/>
      <c r="J19" s="72">
        <f t="shared" si="2"/>
        <v>0</v>
      </c>
    </row>
    <row r="20" spans="1:14" s="4" customFormat="1" ht="15.45" customHeight="1" x14ac:dyDescent="0.3">
      <c r="A20" s="35"/>
      <c r="B20" s="51" t="s">
        <v>23</v>
      </c>
      <c r="C20" s="63"/>
      <c r="D20" s="63"/>
      <c r="E20" s="61">
        <f t="shared" ref="E20:J20" si="3">SUM(E13:E19)</f>
        <v>0</v>
      </c>
      <c r="F20" s="73">
        <f t="shared" si="3"/>
        <v>0</v>
      </c>
      <c r="G20" s="61">
        <f t="shared" si="3"/>
        <v>0</v>
      </c>
      <c r="H20" s="73">
        <f t="shared" si="3"/>
        <v>0</v>
      </c>
      <c r="I20" s="61">
        <f t="shared" si="3"/>
        <v>0</v>
      </c>
      <c r="J20" s="73">
        <f t="shared" si="3"/>
        <v>0</v>
      </c>
    </row>
    <row r="21" spans="1:14" s="4" customFormat="1" ht="15.45" customHeight="1" x14ac:dyDescent="0.3">
      <c r="A21" s="28" t="s">
        <v>93</v>
      </c>
      <c r="B21" s="17" t="s">
        <v>24</v>
      </c>
      <c r="C21" s="36"/>
      <c r="D21" s="36"/>
      <c r="E21" s="60"/>
      <c r="F21" s="70"/>
      <c r="G21" s="60"/>
      <c r="H21" s="70"/>
      <c r="I21" s="60"/>
      <c r="J21" s="71"/>
    </row>
    <row r="22" spans="1:14" s="4" customFormat="1" ht="15.45" customHeight="1" x14ac:dyDescent="0.3">
      <c r="A22" s="22" t="s">
        <v>34</v>
      </c>
      <c r="B22" s="6" t="s">
        <v>25</v>
      </c>
      <c r="C22" s="6"/>
      <c r="D22" s="6"/>
      <c r="E22" s="57"/>
      <c r="F22" s="72">
        <f t="shared" ref="F22:F31" si="4">E22*F$10</f>
        <v>0</v>
      </c>
      <c r="G22" s="57"/>
      <c r="H22" s="72">
        <f t="shared" ref="H22:H31" si="5">G22*H$10</f>
        <v>0</v>
      </c>
      <c r="I22" s="57"/>
      <c r="J22" s="72">
        <f t="shared" ref="J22:J31" si="6">I22*J$10</f>
        <v>0</v>
      </c>
    </row>
    <row r="23" spans="1:14" s="3" customFormat="1" ht="15.45" customHeight="1" x14ac:dyDescent="0.3">
      <c r="A23" s="20"/>
      <c r="B23" s="33" t="s">
        <v>26</v>
      </c>
      <c r="C23" s="7"/>
      <c r="D23" s="7"/>
      <c r="E23" s="57"/>
      <c r="F23" s="72">
        <f t="shared" si="4"/>
        <v>0</v>
      </c>
      <c r="G23" s="57"/>
      <c r="H23" s="72">
        <f t="shared" si="5"/>
        <v>0</v>
      </c>
      <c r="I23" s="57"/>
      <c r="J23" s="72">
        <f t="shared" si="6"/>
        <v>0</v>
      </c>
    </row>
    <row r="24" spans="1:14" s="3" customFormat="1" ht="15.45" customHeight="1" x14ac:dyDescent="0.3">
      <c r="A24" s="22" t="s">
        <v>36</v>
      </c>
      <c r="B24" s="33" t="s">
        <v>35</v>
      </c>
      <c r="C24" s="7"/>
      <c r="D24" s="7"/>
      <c r="E24" s="57"/>
      <c r="F24" s="72">
        <f t="shared" si="4"/>
        <v>0</v>
      </c>
      <c r="G24" s="57"/>
      <c r="H24" s="72">
        <f t="shared" si="5"/>
        <v>0</v>
      </c>
      <c r="I24" s="57"/>
      <c r="J24" s="72">
        <f t="shared" si="6"/>
        <v>0</v>
      </c>
    </row>
    <row r="25" spans="1:14" s="3" customFormat="1" ht="15.45" customHeight="1" x14ac:dyDescent="0.3">
      <c r="A25" s="20"/>
      <c r="B25" s="17" t="s">
        <v>27</v>
      </c>
      <c r="C25" s="17"/>
      <c r="D25" s="17"/>
      <c r="E25" s="57"/>
      <c r="F25" s="72">
        <f t="shared" si="4"/>
        <v>0</v>
      </c>
      <c r="G25" s="57"/>
      <c r="H25" s="72">
        <f t="shared" si="5"/>
        <v>0</v>
      </c>
      <c r="I25" s="57"/>
      <c r="J25" s="72">
        <f t="shared" si="6"/>
        <v>0</v>
      </c>
    </row>
    <row r="26" spans="1:14" s="4" customFormat="1" ht="15.45" customHeight="1" x14ac:dyDescent="0.3">
      <c r="A26" s="22" t="s">
        <v>37</v>
      </c>
      <c r="B26" s="7" t="s">
        <v>28</v>
      </c>
      <c r="C26" s="7"/>
      <c r="D26" s="7"/>
      <c r="E26" s="57"/>
      <c r="F26" s="72">
        <f t="shared" si="4"/>
        <v>0</v>
      </c>
      <c r="G26" s="57"/>
      <c r="H26" s="72">
        <f t="shared" si="5"/>
        <v>0</v>
      </c>
      <c r="I26" s="57"/>
      <c r="J26" s="72">
        <f t="shared" si="6"/>
        <v>0</v>
      </c>
    </row>
    <row r="27" spans="1:14" s="3" customFormat="1" ht="15.45" customHeight="1" x14ac:dyDescent="0.3">
      <c r="A27" s="20" t="s">
        <v>39</v>
      </c>
      <c r="B27" s="7" t="s">
        <v>29</v>
      </c>
      <c r="C27" s="7"/>
      <c r="D27" s="7"/>
      <c r="E27" s="57"/>
      <c r="F27" s="72">
        <f t="shared" si="4"/>
        <v>0</v>
      </c>
      <c r="G27" s="57"/>
      <c r="H27" s="72">
        <f t="shared" si="5"/>
        <v>0</v>
      </c>
      <c r="I27" s="57"/>
      <c r="J27" s="72">
        <f t="shared" si="6"/>
        <v>0</v>
      </c>
    </row>
    <row r="28" spans="1:14" s="4" customFormat="1" ht="15.45" customHeight="1" x14ac:dyDescent="0.3">
      <c r="A28" s="22" t="s">
        <v>38</v>
      </c>
      <c r="B28" s="33" t="s">
        <v>30</v>
      </c>
      <c r="C28" s="7"/>
      <c r="D28" s="7"/>
      <c r="E28" s="57"/>
      <c r="F28" s="72">
        <f t="shared" si="4"/>
        <v>0</v>
      </c>
      <c r="G28" s="57"/>
      <c r="H28" s="72">
        <f t="shared" si="5"/>
        <v>0</v>
      </c>
      <c r="I28" s="57"/>
      <c r="J28" s="72">
        <f t="shared" si="6"/>
        <v>0</v>
      </c>
    </row>
    <row r="29" spans="1:14" s="4" customFormat="1" ht="15.45" customHeight="1" x14ac:dyDescent="0.3">
      <c r="A29" s="20"/>
      <c r="B29" s="52" t="s">
        <v>40</v>
      </c>
      <c r="C29" s="52"/>
      <c r="D29" s="52"/>
      <c r="E29" s="57"/>
      <c r="F29" s="72">
        <f t="shared" si="4"/>
        <v>0</v>
      </c>
      <c r="G29" s="57"/>
      <c r="H29" s="72">
        <f t="shared" si="5"/>
        <v>0</v>
      </c>
      <c r="I29" s="57"/>
      <c r="J29" s="72">
        <f t="shared" si="6"/>
        <v>0</v>
      </c>
    </row>
    <row r="30" spans="1:14" s="4" customFormat="1" ht="15.45" customHeight="1" x14ac:dyDescent="0.3">
      <c r="A30" s="22" t="s">
        <v>41</v>
      </c>
      <c r="B30" s="14" t="s">
        <v>4</v>
      </c>
      <c r="C30" s="46"/>
      <c r="D30" s="46"/>
      <c r="E30" s="57"/>
      <c r="F30" s="72">
        <f t="shared" si="4"/>
        <v>0</v>
      </c>
      <c r="G30" s="57"/>
      <c r="H30" s="72">
        <f t="shared" si="5"/>
        <v>0</v>
      </c>
      <c r="I30" s="57"/>
      <c r="J30" s="72">
        <f t="shared" si="6"/>
        <v>0</v>
      </c>
    </row>
    <row r="31" spans="1:14" s="4" customFormat="1" ht="15.45" customHeight="1" x14ac:dyDescent="0.3">
      <c r="A31" s="23" t="s">
        <v>39</v>
      </c>
      <c r="B31" s="12" t="s">
        <v>31</v>
      </c>
      <c r="C31" s="12"/>
      <c r="D31" s="12"/>
      <c r="E31" s="57"/>
      <c r="F31" s="72">
        <f t="shared" si="4"/>
        <v>0</v>
      </c>
      <c r="G31" s="57"/>
      <c r="H31" s="72">
        <f t="shared" si="5"/>
        <v>0</v>
      </c>
      <c r="I31" s="57"/>
      <c r="J31" s="72">
        <f t="shared" si="6"/>
        <v>0</v>
      </c>
    </row>
    <row r="32" spans="1:14" s="4" customFormat="1" ht="15.45" customHeight="1" x14ac:dyDescent="0.3">
      <c r="A32" s="35"/>
      <c r="B32" s="51" t="s">
        <v>32</v>
      </c>
      <c r="C32" s="63"/>
      <c r="D32" s="63"/>
      <c r="E32" s="61">
        <f t="shared" ref="E32:I32" si="7">SUM(E22:E31)</f>
        <v>0</v>
      </c>
      <c r="F32" s="73">
        <f>SUM(F22:F31)</f>
        <v>0</v>
      </c>
      <c r="G32" s="61">
        <f t="shared" ref="G32" si="8">SUM(G22:G31)</f>
        <v>0</v>
      </c>
      <c r="H32" s="73">
        <f>SUM(H22:H31)</f>
        <v>0</v>
      </c>
      <c r="I32" s="61">
        <f t="shared" si="7"/>
        <v>0</v>
      </c>
      <c r="J32" s="73">
        <f>SUM(J22:J31)</f>
        <v>0</v>
      </c>
    </row>
    <row r="33" spans="1:10" s="4" customFormat="1" ht="15.45" customHeight="1" x14ac:dyDescent="0.3">
      <c r="A33" s="34" t="s">
        <v>42</v>
      </c>
      <c r="B33" s="14" t="s">
        <v>33</v>
      </c>
      <c r="C33" s="12"/>
      <c r="D33" s="12"/>
      <c r="E33" s="60"/>
      <c r="F33" s="70"/>
      <c r="G33" s="60"/>
      <c r="H33" s="70"/>
      <c r="I33" s="60"/>
      <c r="J33" s="71"/>
    </row>
    <row r="34" spans="1:10" s="4" customFormat="1" ht="15.45" customHeight="1" x14ac:dyDescent="0.3">
      <c r="A34" s="21" t="s">
        <v>43</v>
      </c>
      <c r="B34" s="14" t="s">
        <v>73</v>
      </c>
      <c r="C34" s="46"/>
      <c r="D34" s="46"/>
      <c r="E34" s="57"/>
      <c r="F34" s="72">
        <f t="shared" ref="F34:F35" si="9">E34*F$10</f>
        <v>0</v>
      </c>
      <c r="G34" s="57"/>
      <c r="H34" s="72">
        <f t="shared" ref="H34:H35" si="10">G34*H$10</f>
        <v>0</v>
      </c>
      <c r="I34" s="57"/>
      <c r="J34" s="72">
        <f t="shared" ref="J34:J35" si="11">I34*J$10</f>
        <v>0</v>
      </c>
    </row>
    <row r="35" spans="1:10" s="4" customFormat="1" ht="15.45" customHeight="1" x14ac:dyDescent="0.3">
      <c r="A35" s="23" t="s">
        <v>44</v>
      </c>
      <c r="B35" s="12" t="s">
        <v>45</v>
      </c>
      <c r="C35" s="12"/>
      <c r="D35" s="12"/>
      <c r="E35" s="57"/>
      <c r="F35" s="72">
        <f t="shared" si="9"/>
        <v>0</v>
      </c>
      <c r="G35" s="57"/>
      <c r="H35" s="72">
        <f t="shared" si="10"/>
        <v>0</v>
      </c>
      <c r="I35" s="57"/>
      <c r="J35" s="72">
        <f t="shared" si="11"/>
        <v>0</v>
      </c>
    </row>
    <row r="36" spans="1:10" s="4" customFormat="1" ht="15.45" customHeight="1" x14ac:dyDescent="0.3">
      <c r="A36" s="35"/>
      <c r="B36" s="51" t="s">
        <v>91</v>
      </c>
      <c r="C36" s="63"/>
      <c r="D36" s="63"/>
      <c r="E36" s="61">
        <f t="shared" ref="E36:I36" si="12">SUM(E34:E35)</f>
        <v>0</v>
      </c>
      <c r="F36" s="73">
        <f>SUM(F34:F35)</f>
        <v>0</v>
      </c>
      <c r="G36" s="61">
        <f t="shared" ref="G36" si="13">SUM(G34:G35)</f>
        <v>0</v>
      </c>
      <c r="H36" s="73">
        <f>SUM(H34:H35)</f>
        <v>0</v>
      </c>
      <c r="I36" s="61">
        <f t="shared" si="12"/>
        <v>0</v>
      </c>
      <c r="J36" s="73">
        <f>SUM(J34:J35)</f>
        <v>0</v>
      </c>
    </row>
    <row r="37" spans="1:10" s="3" customFormat="1" ht="15.45" customHeight="1" x14ac:dyDescent="0.3">
      <c r="A37" s="25"/>
      <c r="B37" s="53" t="s">
        <v>46</v>
      </c>
      <c r="C37" s="64"/>
      <c r="D37" s="64"/>
      <c r="E37" s="59">
        <f t="shared" ref="E37:I37" si="14">SUM(E20,E32,E36)</f>
        <v>0</v>
      </c>
      <c r="F37" s="74">
        <f>SUM(F20,F32,F36)</f>
        <v>0</v>
      </c>
      <c r="G37" s="59">
        <f t="shared" ref="G37" si="15">SUM(G20,G32,G36)</f>
        <v>0</v>
      </c>
      <c r="H37" s="74">
        <f>SUM(H20,H32,H36)</f>
        <v>0</v>
      </c>
      <c r="I37" s="59">
        <f t="shared" si="14"/>
        <v>0</v>
      </c>
      <c r="J37" s="74">
        <f>SUM(J20,J32,J36)</f>
        <v>0</v>
      </c>
    </row>
    <row r="38" spans="1:10" s="3" customFormat="1" ht="15.45" customHeight="1" x14ac:dyDescent="0.3">
      <c r="A38" s="5" t="s">
        <v>49</v>
      </c>
      <c r="B38" s="13" t="s">
        <v>47</v>
      </c>
      <c r="C38" s="44"/>
      <c r="D38" s="44"/>
      <c r="E38" s="60"/>
      <c r="F38" s="70"/>
      <c r="G38" s="60"/>
      <c r="H38" s="70"/>
      <c r="I38" s="60"/>
      <c r="J38" s="71"/>
    </row>
    <row r="39" spans="1:10" s="3" customFormat="1" ht="24.75" customHeight="1" x14ac:dyDescent="0.3">
      <c r="A39" s="28" t="s">
        <v>48</v>
      </c>
      <c r="B39" s="311" t="s">
        <v>86</v>
      </c>
      <c r="C39" s="312"/>
      <c r="D39" s="313"/>
      <c r="E39" s="57"/>
      <c r="F39" s="72">
        <f>E39*F$10</f>
        <v>0</v>
      </c>
      <c r="G39" s="57"/>
      <c r="H39" s="72">
        <f>G39*H$10</f>
        <v>0</v>
      </c>
      <c r="I39" s="57"/>
      <c r="J39" s="72">
        <f>I39*J$10</f>
        <v>0</v>
      </c>
    </row>
    <row r="40" spans="1:10" s="3" customFormat="1" ht="15.45" customHeight="1" x14ac:dyDescent="0.3">
      <c r="A40" s="28" t="s">
        <v>77</v>
      </c>
      <c r="B40" s="14" t="s">
        <v>50</v>
      </c>
      <c r="C40" s="46"/>
      <c r="D40" s="46"/>
      <c r="E40" s="57"/>
      <c r="F40" s="72">
        <f t="shared" ref="F40:F42" si="16">E40*F$10</f>
        <v>0</v>
      </c>
      <c r="G40" s="57"/>
      <c r="H40" s="72">
        <f t="shared" ref="H40:H42" si="17">G40*H$10</f>
        <v>0</v>
      </c>
      <c r="I40" s="57"/>
      <c r="J40" s="72">
        <f t="shared" ref="J40:J42" si="18">I40*J$10</f>
        <v>0</v>
      </c>
    </row>
    <row r="41" spans="1:10" s="3" customFormat="1" ht="15.45" customHeight="1" x14ac:dyDescent="0.3">
      <c r="A41" s="28" t="s">
        <v>78</v>
      </c>
      <c r="B41" s="14" t="s">
        <v>75</v>
      </c>
      <c r="C41" s="46"/>
      <c r="D41" s="46"/>
      <c r="E41" s="57"/>
      <c r="F41" s="72">
        <f t="shared" si="16"/>
        <v>0</v>
      </c>
      <c r="G41" s="57"/>
      <c r="H41" s="72">
        <f t="shared" si="17"/>
        <v>0</v>
      </c>
      <c r="I41" s="57"/>
      <c r="J41" s="72">
        <f t="shared" si="18"/>
        <v>0</v>
      </c>
    </row>
    <row r="42" spans="1:10" s="3" customFormat="1" ht="15.45" customHeight="1" x14ac:dyDescent="0.3">
      <c r="A42" s="29" t="s">
        <v>51</v>
      </c>
      <c r="B42" s="54" t="s">
        <v>52</v>
      </c>
      <c r="C42" s="15"/>
      <c r="D42" s="15"/>
      <c r="E42" s="57"/>
      <c r="F42" s="72">
        <f t="shared" si="16"/>
        <v>0</v>
      </c>
      <c r="G42" s="57"/>
      <c r="H42" s="72">
        <f t="shared" si="17"/>
        <v>0</v>
      </c>
      <c r="I42" s="57"/>
      <c r="J42" s="72">
        <f t="shared" si="18"/>
        <v>0</v>
      </c>
    </row>
    <row r="43" spans="1:10" s="3" customFormat="1" ht="15.45" customHeight="1" x14ac:dyDescent="0.3">
      <c r="A43" s="31"/>
      <c r="B43" s="55" t="s">
        <v>89</v>
      </c>
      <c r="C43" s="65"/>
      <c r="D43" s="65"/>
      <c r="E43" s="59">
        <f t="shared" ref="E43:I43" si="19">SUM(E39:E42)</f>
        <v>0</v>
      </c>
      <c r="F43" s="75">
        <f>SUM(F39:F42)</f>
        <v>0</v>
      </c>
      <c r="G43" s="59">
        <f t="shared" ref="G43" si="20">SUM(G39:G42)</f>
        <v>0</v>
      </c>
      <c r="H43" s="75">
        <f>SUM(H39:H42)</f>
        <v>0</v>
      </c>
      <c r="I43" s="59">
        <f t="shared" si="19"/>
        <v>0</v>
      </c>
      <c r="J43" s="75">
        <f>SUM(J39:J42)</f>
        <v>0</v>
      </c>
    </row>
    <row r="44" spans="1:10" s="3" customFormat="1" ht="15.45" customHeight="1" x14ac:dyDescent="0.3">
      <c r="A44" s="26" t="s">
        <v>55</v>
      </c>
      <c r="B44" s="30" t="s">
        <v>53</v>
      </c>
      <c r="C44" s="45"/>
      <c r="D44" s="45"/>
      <c r="E44" s="60"/>
      <c r="F44" s="70"/>
      <c r="G44" s="60"/>
      <c r="H44" s="70"/>
      <c r="I44" s="60"/>
      <c r="J44" s="71"/>
    </row>
    <row r="45" spans="1:10" s="3" customFormat="1" ht="15.45" customHeight="1" x14ac:dyDescent="0.3">
      <c r="A45" s="28" t="s">
        <v>54</v>
      </c>
      <c r="B45" s="14" t="s">
        <v>56</v>
      </c>
      <c r="C45" s="46"/>
      <c r="D45" s="46"/>
      <c r="E45" s="60"/>
      <c r="F45" s="70"/>
      <c r="G45" s="60"/>
      <c r="H45" s="70"/>
      <c r="I45" s="60"/>
      <c r="J45" s="71"/>
    </row>
    <row r="46" spans="1:10" s="3" customFormat="1" ht="15.45" customHeight="1" x14ac:dyDescent="0.3">
      <c r="A46" s="21" t="s">
        <v>79</v>
      </c>
      <c r="B46" s="14" t="s">
        <v>87</v>
      </c>
      <c r="C46" s="46"/>
      <c r="D46" s="46"/>
      <c r="E46" s="57"/>
      <c r="F46" s="72">
        <f t="shared" ref="F46:F48" si="21">E46*F$10</f>
        <v>0</v>
      </c>
      <c r="G46" s="57"/>
      <c r="H46" s="72">
        <f t="shared" ref="H46:H48" si="22">G46*H$10</f>
        <v>0</v>
      </c>
      <c r="I46" s="57"/>
      <c r="J46" s="72">
        <f t="shared" ref="J46:J48" si="23">I46*J$10</f>
        <v>0</v>
      </c>
    </row>
    <row r="47" spans="1:10" s="3" customFormat="1" ht="15.45" customHeight="1" x14ac:dyDescent="0.3">
      <c r="A47" s="21" t="s">
        <v>80</v>
      </c>
      <c r="B47" s="14" t="s">
        <v>88</v>
      </c>
      <c r="C47" s="46"/>
      <c r="D47" s="46"/>
      <c r="E47" s="57"/>
      <c r="F47" s="72">
        <f t="shared" si="21"/>
        <v>0</v>
      </c>
      <c r="G47" s="57"/>
      <c r="H47" s="72">
        <f t="shared" si="22"/>
        <v>0</v>
      </c>
      <c r="I47" s="57"/>
      <c r="J47" s="72">
        <f t="shared" si="23"/>
        <v>0</v>
      </c>
    </row>
    <row r="48" spans="1:10" s="3" customFormat="1" ht="15.45" customHeight="1" x14ac:dyDescent="0.3">
      <c r="A48" s="28" t="s">
        <v>57</v>
      </c>
      <c r="B48" s="36" t="s">
        <v>62</v>
      </c>
      <c r="C48" s="36"/>
      <c r="D48" s="36"/>
      <c r="E48" s="57"/>
      <c r="F48" s="72">
        <f t="shared" si="21"/>
        <v>0</v>
      </c>
      <c r="G48" s="57"/>
      <c r="H48" s="72">
        <f t="shared" si="22"/>
        <v>0</v>
      </c>
      <c r="I48" s="57"/>
      <c r="J48" s="72">
        <f t="shared" si="23"/>
        <v>0</v>
      </c>
    </row>
    <row r="49" spans="1:10" s="3" customFormat="1" ht="15.45" customHeight="1" x14ac:dyDescent="0.3">
      <c r="A49" s="28" t="s">
        <v>58</v>
      </c>
      <c r="B49" s="32" t="s">
        <v>63</v>
      </c>
      <c r="C49" s="47"/>
      <c r="D49" s="47"/>
      <c r="E49" s="60"/>
      <c r="F49" s="70"/>
      <c r="G49" s="60"/>
      <c r="H49" s="70"/>
      <c r="I49" s="60"/>
      <c r="J49" s="71"/>
    </row>
    <row r="50" spans="1:10" s="3" customFormat="1" ht="15.45" customHeight="1" x14ac:dyDescent="0.3">
      <c r="A50" s="21" t="s">
        <v>59</v>
      </c>
      <c r="B50" s="14" t="s">
        <v>90</v>
      </c>
      <c r="C50" s="46"/>
      <c r="D50" s="46"/>
      <c r="E50" s="57"/>
      <c r="F50" s="72">
        <f t="shared" ref="F50:F56" si="24">E50*F$10</f>
        <v>0</v>
      </c>
      <c r="G50" s="57"/>
      <c r="H50" s="72">
        <f t="shared" ref="H50:H56" si="25">G50*H$10</f>
        <v>0</v>
      </c>
      <c r="I50" s="57"/>
      <c r="J50" s="72">
        <f t="shared" ref="J50:J56" si="26">I50*J$10</f>
        <v>0</v>
      </c>
    </row>
    <row r="51" spans="1:10" s="3" customFormat="1" ht="15.45" customHeight="1" x14ac:dyDescent="0.3">
      <c r="A51" s="21" t="s">
        <v>60</v>
      </c>
      <c r="B51" s="14" t="s">
        <v>72</v>
      </c>
      <c r="C51" s="46"/>
      <c r="D51" s="46"/>
      <c r="E51" s="57"/>
      <c r="F51" s="72">
        <f t="shared" si="24"/>
        <v>0</v>
      </c>
      <c r="G51" s="57"/>
      <c r="H51" s="72">
        <f t="shared" si="25"/>
        <v>0</v>
      </c>
      <c r="I51" s="57"/>
      <c r="J51" s="72">
        <f t="shared" si="26"/>
        <v>0</v>
      </c>
    </row>
    <row r="52" spans="1:10" s="3" customFormat="1" ht="15.45" customHeight="1" x14ac:dyDescent="0.3">
      <c r="A52" s="28" t="s">
        <v>61</v>
      </c>
      <c r="B52" s="14" t="s">
        <v>64</v>
      </c>
      <c r="C52" s="46"/>
      <c r="D52" s="46"/>
      <c r="E52" s="57"/>
      <c r="F52" s="72">
        <f t="shared" si="24"/>
        <v>0</v>
      </c>
      <c r="G52" s="57"/>
      <c r="H52" s="72">
        <f t="shared" si="25"/>
        <v>0</v>
      </c>
      <c r="I52" s="57"/>
      <c r="J52" s="72">
        <f t="shared" si="26"/>
        <v>0</v>
      </c>
    </row>
    <row r="53" spans="1:10" s="3" customFormat="1" ht="15.45" customHeight="1" x14ac:dyDescent="0.3">
      <c r="A53" s="28" t="s">
        <v>81</v>
      </c>
      <c r="B53" s="14" t="s">
        <v>66</v>
      </c>
      <c r="C53" s="46"/>
      <c r="D53" s="46"/>
      <c r="E53" s="57"/>
      <c r="F53" s="72">
        <f t="shared" si="24"/>
        <v>0</v>
      </c>
      <c r="G53" s="57"/>
      <c r="H53" s="72">
        <f t="shared" si="25"/>
        <v>0</v>
      </c>
      <c r="I53" s="57"/>
      <c r="J53" s="72">
        <f t="shared" si="26"/>
        <v>0</v>
      </c>
    </row>
    <row r="54" spans="1:10" s="3" customFormat="1" ht="15.45" customHeight="1" x14ac:dyDescent="0.3">
      <c r="A54" s="28" t="s">
        <v>82</v>
      </c>
      <c r="B54" s="14" t="s">
        <v>65</v>
      </c>
      <c r="C54" s="46"/>
      <c r="D54" s="46"/>
      <c r="E54" s="57"/>
      <c r="F54" s="72">
        <f t="shared" si="24"/>
        <v>0</v>
      </c>
      <c r="G54" s="57"/>
      <c r="H54" s="72">
        <f t="shared" si="25"/>
        <v>0</v>
      </c>
      <c r="I54" s="57"/>
      <c r="J54" s="72">
        <f t="shared" si="26"/>
        <v>0</v>
      </c>
    </row>
    <row r="55" spans="1:10" s="3" customFormat="1" ht="15.45" customHeight="1" x14ac:dyDescent="0.3">
      <c r="A55" s="28" t="s">
        <v>83</v>
      </c>
      <c r="B55" s="14" t="s">
        <v>71</v>
      </c>
      <c r="C55" s="46"/>
      <c r="D55" s="46"/>
      <c r="E55" s="57"/>
      <c r="F55" s="72">
        <f t="shared" si="24"/>
        <v>0</v>
      </c>
      <c r="G55" s="57"/>
      <c r="H55" s="72">
        <f t="shared" si="25"/>
        <v>0</v>
      </c>
      <c r="I55" s="57"/>
      <c r="J55" s="72">
        <f t="shared" si="26"/>
        <v>0</v>
      </c>
    </row>
    <row r="56" spans="1:10" s="3" customFormat="1" ht="15.45" customHeight="1" x14ac:dyDescent="0.3">
      <c r="A56" s="29" t="s">
        <v>84</v>
      </c>
      <c r="B56" s="15" t="s">
        <v>67</v>
      </c>
      <c r="C56" s="15"/>
      <c r="D56" s="15"/>
      <c r="E56" s="57"/>
      <c r="F56" s="72">
        <f t="shared" si="24"/>
        <v>0</v>
      </c>
      <c r="G56" s="57"/>
      <c r="H56" s="72">
        <f t="shared" si="25"/>
        <v>0</v>
      </c>
      <c r="I56" s="57"/>
      <c r="J56" s="72">
        <f t="shared" si="26"/>
        <v>0</v>
      </c>
    </row>
    <row r="57" spans="1:10" s="3" customFormat="1" ht="15.45" customHeight="1" x14ac:dyDescent="0.3">
      <c r="A57" s="25"/>
      <c r="B57" s="56" t="s">
        <v>92</v>
      </c>
      <c r="C57" s="66"/>
      <c r="D57" s="66"/>
      <c r="E57" s="59">
        <f t="shared" ref="E57:I57" si="27">SUM(E46:E56)</f>
        <v>0</v>
      </c>
      <c r="F57" s="75">
        <f>SUM(F46:F56)</f>
        <v>0</v>
      </c>
      <c r="G57" s="59">
        <f t="shared" ref="G57" si="28">SUM(G46:G56)</f>
        <v>0</v>
      </c>
      <c r="H57" s="75">
        <f>SUM(H46:H56)</f>
        <v>0</v>
      </c>
      <c r="I57" s="59">
        <f t="shared" si="27"/>
        <v>0</v>
      </c>
      <c r="J57" s="75">
        <f>SUM(J46:J56)</f>
        <v>0</v>
      </c>
    </row>
    <row r="58" spans="1:10" s="3" customFormat="1" ht="15.45" customHeight="1" x14ac:dyDescent="0.3">
      <c r="A58" s="41" t="s">
        <v>68</v>
      </c>
      <c r="B58" s="42" t="s">
        <v>74</v>
      </c>
      <c r="C58" s="42"/>
      <c r="D58" s="42"/>
      <c r="E58" s="59">
        <f t="shared" ref="E58:I58" si="29">SUM(E10,E37,E43,E57)</f>
        <v>1</v>
      </c>
      <c r="F58" s="75">
        <f>SUM(F10,F37,F43,F57)</f>
        <v>0</v>
      </c>
      <c r="G58" s="59">
        <f t="shared" ref="G58" si="30">SUM(G10,G37,G43,G57)</f>
        <v>1</v>
      </c>
      <c r="H58" s="75">
        <f>SUM(H10,H37,H43,H57)</f>
        <v>0</v>
      </c>
      <c r="I58" s="59">
        <f t="shared" si="29"/>
        <v>1</v>
      </c>
      <c r="J58" s="75">
        <f>SUM(J10,J37,J43,J57)</f>
        <v>0</v>
      </c>
    </row>
    <row r="59" spans="1:10" s="3" customFormat="1" ht="15.45" customHeight="1" x14ac:dyDescent="0.3">
      <c r="A59" s="27" t="s">
        <v>85</v>
      </c>
      <c r="B59" s="16" t="s">
        <v>94</v>
      </c>
      <c r="C59" s="16"/>
      <c r="D59" s="16"/>
      <c r="E59" s="57"/>
      <c r="F59" s="72">
        <f>E59*F$58</f>
        <v>0</v>
      </c>
      <c r="G59" s="57"/>
      <c r="H59" s="72">
        <f>G59*H$58</f>
        <v>0</v>
      </c>
      <c r="I59" s="57"/>
      <c r="J59" s="72">
        <f>I59*J$58</f>
        <v>0</v>
      </c>
    </row>
    <row r="60" spans="1:10" s="3" customFormat="1" ht="15.45" customHeight="1" x14ac:dyDescent="0.3">
      <c r="A60" s="27" t="s">
        <v>69</v>
      </c>
      <c r="B60" s="16" t="s">
        <v>95</v>
      </c>
      <c r="C60" s="16"/>
      <c r="D60" s="16"/>
      <c r="E60" s="57"/>
      <c r="F60" s="72">
        <f>E60*F$58</f>
        <v>0</v>
      </c>
      <c r="G60" s="57"/>
      <c r="H60" s="72">
        <f>G60*H$58</f>
        <v>0</v>
      </c>
      <c r="I60" s="57"/>
      <c r="J60" s="72">
        <f>I60*J$58</f>
        <v>0</v>
      </c>
    </row>
    <row r="61" spans="1:10" s="3" customFormat="1" ht="27.9" customHeight="1" x14ac:dyDescent="0.3">
      <c r="A61" s="38"/>
      <c r="B61" s="314" t="s">
        <v>96</v>
      </c>
      <c r="C61" s="315"/>
      <c r="D61" s="316"/>
      <c r="E61" s="62"/>
      <c r="F61" s="76">
        <f>SUM(F$58:F$60)</f>
        <v>0</v>
      </c>
      <c r="G61" s="62"/>
      <c r="H61" s="76">
        <f>SUM(H$58:H$60)</f>
        <v>0</v>
      </c>
      <c r="I61" s="62"/>
      <c r="J61" s="76">
        <f>SUM(J$58:J$60)</f>
        <v>0</v>
      </c>
    </row>
    <row r="62" spans="1:10" s="3" customFormat="1" ht="30" customHeight="1" x14ac:dyDescent="0.3">
      <c r="A62" s="40"/>
      <c r="B62" s="317" t="s">
        <v>122</v>
      </c>
      <c r="C62" s="318"/>
      <c r="D62" s="319"/>
      <c r="E62" s="58">
        <f>IF(AND(F$61&lt;&gt;0,F$10&lt;&gt;""),IF(F$61/F$10-1&gt;0,F$61/F$10-1,0),0)</f>
        <v>0</v>
      </c>
      <c r="F62" s="72"/>
      <c r="G62" s="58">
        <f>IF(AND(H$61&lt;&gt;0,H$10&lt;&gt;""),IF(H$61/H$10-1&gt;0,H$61/H$10-1,0),0)</f>
        <v>0</v>
      </c>
      <c r="H62" s="72"/>
      <c r="I62" s="58">
        <f>IF(AND(J$61&lt;&gt;0,J$10&lt;&gt;""),IF(J$61/J$10-1&gt;0,J$61/J$10-1,0),0)</f>
        <v>0</v>
      </c>
      <c r="J62" s="72"/>
    </row>
    <row r="63" spans="1:10" s="3" customFormat="1" ht="30" customHeight="1" x14ac:dyDescent="0.3">
      <c r="A63" s="40"/>
      <c r="B63" s="317" t="s">
        <v>123</v>
      </c>
      <c r="C63" s="318"/>
      <c r="D63" s="318"/>
      <c r="E63" s="58">
        <f>IF(E62&lt;&gt;0,SUM(E10,E37,E39,E46,E47,E50)/(E62+1),0)</f>
        <v>0</v>
      </c>
      <c r="F63" s="18"/>
      <c r="G63" s="58">
        <f>IF(G62&lt;&gt;0,SUM(G10,G37,G39,G46,G47,G50)/(G62+1),0)</f>
        <v>0</v>
      </c>
      <c r="H63" s="18"/>
      <c r="I63" s="58">
        <f>IF(I62&lt;&gt;0,SUM(I10,I37,I39,I46,I47,I50)/(I62+1),0)</f>
        <v>0</v>
      </c>
      <c r="J63" s="18"/>
    </row>
    <row r="64" spans="1:10" s="3" customFormat="1" ht="30" customHeight="1" x14ac:dyDescent="0.3">
      <c r="A64" s="27" t="s">
        <v>116</v>
      </c>
      <c r="B64" s="317" t="s">
        <v>124</v>
      </c>
      <c r="C64" s="318"/>
      <c r="D64" s="319"/>
      <c r="E64" s="57"/>
      <c r="F64" s="18"/>
      <c r="G64" s="57"/>
      <c r="H64" s="18"/>
      <c r="I64" s="57"/>
      <c r="J64" s="18"/>
    </row>
    <row r="65" spans="1:10" s="3" customFormat="1" ht="30.15" customHeight="1" x14ac:dyDescent="0.3">
      <c r="A65" s="91" t="s">
        <v>117</v>
      </c>
      <c r="B65" s="314" t="s">
        <v>100</v>
      </c>
      <c r="C65" s="315"/>
      <c r="D65" s="316"/>
      <c r="E65" s="302">
        <f>IF(AND(E64+G64+I64=1,F61&lt;&gt;"",H61&lt;&gt;"",J61&lt;&gt;"",E64&gt;=0,G64&gt;=0,I64&gt;=0),F61*E64+H61*G64+J61*I64,0)</f>
        <v>0</v>
      </c>
      <c r="F65" s="303"/>
      <c r="G65" s="303"/>
      <c r="H65" s="303"/>
      <c r="I65" s="303"/>
      <c r="J65" s="304"/>
    </row>
    <row r="66" spans="1:10" x14ac:dyDescent="0.25">
      <c r="A66" s="95"/>
      <c r="B66" s="96"/>
      <c r="C66" s="96"/>
      <c r="D66" s="96"/>
      <c r="E66" s="96"/>
      <c r="F66" s="96"/>
      <c r="G66" s="96"/>
      <c r="H66" s="96"/>
      <c r="I66" s="96"/>
      <c r="J66" s="97"/>
    </row>
    <row r="67" spans="1:10" x14ac:dyDescent="0.25">
      <c r="A67" s="79" t="s">
        <v>112</v>
      </c>
      <c r="J67" s="81"/>
    </row>
    <row r="68" spans="1:10" x14ac:dyDescent="0.25">
      <c r="A68" s="82" t="s">
        <v>111</v>
      </c>
      <c r="J68" s="81"/>
    </row>
    <row r="69" spans="1:10" x14ac:dyDescent="0.25">
      <c r="A69" s="82" t="s">
        <v>115</v>
      </c>
      <c r="J69" s="81"/>
    </row>
    <row r="70" spans="1:10" x14ac:dyDescent="0.25">
      <c r="A70" s="82" t="s">
        <v>114</v>
      </c>
      <c r="J70" s="81"/>
    </row>
    <row r="71" spans="1:10" ht="4.5" customHeight="1" x14ac:dyDescent="0.25">
      <c r="A71" s="92"/>
      <c r="B71" s="89"/>
      <c r="C71" s="89"/>
      <c r="D71" s="89"/>
      <c r="E71" s="89"/>
      <c r="F71" s="89"/>
      <c r="G71" s="89"/>
      <c r="H71" s="89"/>
      <c r="I71" s="89"/>
      <c r="J71" s="93"/>
    </row>
    <row r="72" spans="1:10" ht="22.5" customHeight="1" x14ac:dyDescent="0.25">
      <c r="A72" s="84"/>
      <c r="B72" s="85" t="s">
        <v>109</v>
      </c>
      <c r="C72" s="86"/>
      <c r="D72" s="86"/>
      <c r="E72" s="88" t="s">
        <v>108</v>
      </c>
      <c r="F72" s="86"/>
      <c r="G72" s="86"/>
      <c r="H72" s="86"/>
      <c r="I72" s="86"/>
      <c r="J72" s="87"/>
    </row>
    <row r="73" spans="1:10" s="3" customFormat="1" ht="19.95" customHeight="1" x14ac:dyDescent="0.3">
      <c r="A73" s="5" t="s">
        <v>118</v>
      </c>
      <c r="B73" s="19" t="s">
        <v>106</v>
      </c>
      <c r="C73" s="43"/>
      <c r="D73" s="43"/>
      <c r="E73" s="58">
        <f>IF(F10&lt;&gt;0,F73/F10,0)</f>
        <v>0</v>
      </c>
      <c r="F73" s="39"/>
      <c r="G73" s="58">
        <f>IF(H10&lt;&gt;0,H73/H10,0)</f>
        <v>0</v>
      </c>
      <c r="H73" s="39"/>
      <c r="I73" s="58">
        <f>IF(J10&lt;&gt;0,J73/J10,0)</f>
        <v>0</v>
      </c>
      <c r="J73" s="39"/>
    </row>
    <row r="74" spans="1:10" s="3" customFormat="1" ht="19.95" customHeight="1" x14ac:dyDescent="0.3">
      <c r="A74" s="5"/>
      <c r="B74" s="19" t="s">
        <v>107</v>
      </c>
      <c r="C74" s="43"/>
      <c r="D74" s="43"/>
      <c r="E74" s="58">
        <f>IF(F61&lt;&gt;0,F74/F61,0)</f>
        <v>0</v>
      </c>
      <c r="F74" s="78">
        <f>IF(AND(F73&gt;0,F10&gt;0),F61*(E63*F73/F10+(100%-E63)),0)</f>
        <v>0</v>
      </c>
      <c r="G74" s="58">
        <f>IF(H61&lt;&gt;0,H74/H61,0)</f>
        <v>0</v>
      </c>
      <c r="H74" s="78">
        <f>IF(AND(H73&gt;0,H10&gt;0),H61*(G63*H73/H10+(100%-G63)),0)</f>
        <v>0</v>
      </c>
      <c r="I74" s="58">
        <f>IF(J61&lt;&gt;0,J74/J61,0)</f>
        <v>0</v>
      </c>
      <c r="J74" s="78">
        <f>IF(AND(J73&gt;0,J10&gt;0),J61*(I63*J73/J10+(100%-I63)),0)</f>
        <v>0</v>
      </c>
    </row>
    <row r="75" spans="1:10" s="3" customFormat="1" ht="22.2" customHeight="1" x14ac:dyDescent="0.3">
      <c r="A75" s="90" t="s">
        <v>119</v>
      </c>
      <c r="B75" s="305" t="s">
        <v>110</v>
      </c>
      <c r="C75" s="306"/>
      <c r="D75" s="307"/>
      <c r="E75" s="308">
        <f>IF(E65&gt;0,F74*E64+H74*G64+J74*I64,0)</f>
        <v>0</v>
      </c>
      <c r="F75" s="309"/>
      <c r="G75" s="309"/>
      <c r="H75" s="309"/>
      <c r="I75" s="309"/>
      <c r="J75" s="310"/>
    </row>
    <row r="77" spans="1:10" x14ac:dyDescent="0.25">
      <c r="I77" s="94"/>
    </row>
    <row r="78" spans="1:10" x14ac:dyDescent="0.25">
      <c r="G78" s="94"/>
      <c r="H78" s="98"/>
    </row>
  </sheetData>
  <sheetProtection formatColumns="0" formatRows="0"/>
  <mergeCells count="15">
    <mergeCell ref="E65:J65"/>
    <mergeCell ref="B75:D75"/>
    <mergeCell ref="E75:J75"/>
    <mergeCell ref="B39:D39"/>
    <mergeCell ref="B61:D61"/>
    <mergeCell ref="B62:D62"/>
    <mergeCell ref="B63:D63"/>
    <mergeCell ref="B64:D64"/>
    <mergeCell ref="B65:D65"/>
    <mergeCell ref="E2:H2"/>
    <mergeCell ref="E3:H3"/>
    <mergeCell ref="G5:J7"/>
    <mergeCell ref="E8:F8"/>
    <mergeCell ref="G8:H8"/>
    <mergeCell ref="I8:J8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  <pageSetUpPr fitToPage="1"/>
  </sheetPr>
  <dimension ref="A1:N78"/>
  <sheetViews>
    <sheetView showGridLines="0" zoomScaleNormal="100" workbookViewId="0">
      <selection activeCell="C33" sqref="C33"/>
    </sheetView>
  </sheetViews>
  <sheetFormatPr baseColWidth="10" defaultColWidth="11.44140625" defaultRowHeight="13.2" x14ac:dyDescent="0.25"/>
  <cols>
    <col min="1" max="1" width="7.77734375" style="1" customWidth="1"/>
    <col min="2" max="2" width="13.77734375" style="1" customWidth="1"/>
    <col min="3" max="3" width="41.21875" style="1" customWidth="1"/>
    <col min="4" max="4" width="8" style="1" customWidth="1"/>
    <col min="5" max="10" width="12.5546875" style="1" customWidth="1"/>
    <col min="11" max="16384" width="11.44140625" style="1"/>
  </cols>
  <sheetData>
    <row r="1" spans="1:14" s="36" customFormat="1" ht="21" customHeight="1" x14ac:dyDescent="0.3">
      <c r="A1" s="83" t="s">
        <v>101</v>
      </c>
      <c r="B1" s="6"/>
      <c r="C1" s="6"/>
      <c r="D1" s="6"/>
      <c r="E1" s="6"/>
      <c r="F1" s="6"/>
      <c r="G1" s="6"/>
      <c r="H1" s="6"/>
      <c r="I1" s="6"/>
      <c r="J1" s="48"/>
    </row>
    <row r="2" spans="1:14" ht="17.25" customHeight="1" x14ac:dyDescent="0.25">
      <c r="A2" s="79" t="s">
        <v>141</v>
      </c>
      <c r="D2" s="80" t="s">
        <v>103</v>
      </c>
      <c r="E2" s="286"/>
      <c r="F2" s="287"/>
      <c r="G2" s="287"/>
      <c r="H2" s="288"/>
      <c r="J2" s="81"/>
    </row>
    <row r="3" spans="1:14" ht="17.25" customHeight="1" x14ac:dyDescent="0.25">
      <c r="A3" s="79" t="s">
        <v>104</v>
      </c>
      <c r="D3" s="80" t="s">
        <v>105</v>
      </c>
      <c r="E3" s="286"/>
      <c r="F3" s="287"/>
      <c r="G3" s="287"/>
      <c r="H3" s="288"/>
      <c r="J3" s="81"/>
    </row>
    <row r="4" spans="1:14" x14ac:dyDescent="0.25">
      <c r="A4" s="92"/>
      <c r="B4" s="89"/>
      <c r="C4" s="89"/>
      <c r="D4" s="89"/>
      <c r="E4" s="89"/>
      <c r="F4" s="89"/>
      <c r="G4" s="89"/>
      <c r="H4" s="89"/>
      <c r="I4" s="89"/>
      <c r="J4" s="93"/>
    </row>
    <row r="5" spans="1:14" s="36" customFormat="1" ht="15.45" customHeight="1" x14ac:dyDescent="0.25">
      <c r="A5" s="37" t="s">
        <v>97</v>
      </c>
      <c r="B5" s="6"/>
      <c r="C5" s="67" t="s">
        <v>113</v>
      </c>
      <c r="D5" s="6"/>
      <c r="E5" s="6"/>
      <c r="F5" s="6"/>
      <c r="G5" s="289" t="s">
        <v>142</v>
      </c>
      <c r="H5" s="290"/>
      <c r="I5" s="290"/>
      <c r="J5" s="291"/>
      <c r="L5" s="1"/>
    </row>
    <row r="6" spans="1:14" s="36" customFormat="1" ht="15.45" customHeight="1" x14ac:dyDescent="0.25">
      <c r="A6" s="77" t="s">
        <v>125</v>
      </c>
      <c r="C6" s="68"/>
      <c r="G6" s="292"/>
      <c r="H6" s="293"/>
      <c r="I6" s="293"/>
      <c r="J6" s="294"/>
      <c r="L6" s="1"/>
    </row>
    <row r="7" spans="1:14" s="36" customFormat="1" ht="15.45" customHeight="1" x14ac:dyDescent="0.25">
      <c r="A7" s="77" t="s">
        <v>102</v>
      </c>
      <c r="C7" s="68"/>
      <c r="G7" s="295"/>
      <c r="H7" s="296"/>
      <c r="I7" s="296"/>
      <c r="J7" s="297"/>
      <c r="L7" s="1"/>
    </row>
    <row r="8" spans="1:14" s="2" customFormat="1" ht="26.7" customHeight="1" x14ac:dyDescent="0.25">
      <c r="A8" s="5" t="s">
        <v>0</v>
      </c>
      <c r="B8" s="19" t="s">
        <v>1</v>
      </c>
      <c r="C8" s="43"/>
      <c r="D8" s="43"/>
      <c r="E8" s="298" t="s">
        <v>99</v>
      </c>
      <c r="F8" s="299"/>
      <c r="G8" s="300" t="s">
        <v>121</v>
      </c>
      <c r="H8" s="301"/>
      <c r="I8" s="300" t="s">
        <v>98</v>
      </c>
      <c r="J8" s="301"/>
      <c r="L8" s="1"/>
    </row>
    <row r="9" spans="1:14" s="2" customFormat="1" x14ac:dyDescent="0.25">
      <c r="A9" s="8"/>
      <c r="B9" s="9"/>
      <c r="C9" s="9"/>
      <c r="D9" s="9"/>
      <c r="E9" s="10" t="s">
        <v>2</v>
      </c>
      <c r="F9" s="11" t="s">
        <v>3</v>
      </c>
      <c r="G9" s="10" t="s">
        <v>2</v>
      </c>
      <c r="H9" s="11" t="s">
        <v>3</v>
      </c>
      <c r="I9" s="10" t="s">
        <v>2</v>
      </c>
      <c r="J9" s="11" t="s">
        <v>3</v>
      </c>
      <c r="L9" s="1"/>
    </row>
    <row r="10" spans="1:14" s="3" customFormat="1" ht="15.45" customHeight="1" x14ac:dyDescent="0.25">
      <c r="A10" s="5" t="s">
        <v>70</v>
      </c>
      <c r="B10" s="19" t="s">
        <v>5</v>
      </c>
      <c r="C10" s="43"/>
      <c r="D10" s="43"/>
      <c r="E10" s="18">
        <v>1</v>
      </c>
      <c r="F10" s="69"/>
      <c r="G10" s="18">
        <v>1</v>
      </c>
      <c r="H10" s="69"/>
      <c r="I10" s="18">
        <v>1</v>
      </c>
      <c r="J10" s="69"/>
      <c r="L10" s="1"/>
    </row>
    <row r="11" spans="1:14" s="4" customFormat="1" ht="15.45" customHeight="1" x14ac:dyDescent="0.3">
      <c r="A11" s="24" t="s">
        <v>7</v>
      </c>
      <c r="B11" s="19" t="s">
        <v>8</v>
      </c>
      <c r="C11" s="43"/>
      <c r="D11" s="43"/>
      <c r="E11" s="60"/>
      <c r="F11" s="70"/>
      <c r="G11" s="60"/>
      <c r="H11" s="70"/>
      <c r="I11" s="60"/>
      <c r="J11" s="71"/>
    </row>
    <row r="12" spans="1:14" s="4" customFormat="1" ht="15.45" customHeight="1" x14ac:dyDescent="0.3">
      <c r="A12" s="28" t="s">
        <v>6</v>
      </c>
      <c r="B12" s="33" t="s">
        <v>9</v>
      </c>
      <c r="C12" s="7"/>
      <c r="D12" s="7"/>
      <c r="E12" s="60"/>
      <c r="F12" s="70"/>
      <c r="G12" s="60"/>
      <c r="H12" s="70"/>
      <c r="I12" s="60"/>
      <c r="J12" s="71"/>
    </row>
    <row r="13" spans="1:14" s="4" customFormat="1" ht="15.45" customHeight="1" x14ac:dyDescent="0.3">
      <c r="A13" s="20" t="s">
        <v>10</v>
      </c>
      <c r="B13" s="49" t="s">
        <v>11</v>
      </c>
      <c r="C13" s="17"/>
      <c r="D13" s="17"/>
      <c r="E13" s="57"/>
      <c r="F13" s="72">
        <f>E13*F$10</f>
        <v>0</v>
      </c>
      <c r="G13" s="57"/>
      <c r="H13" s="72">
        <f>G13*H$10</f>
        <v>0</v>
      </c>
      <c r="I13" s="57"/>
      <c r="J13" s="72">
        <f>I13*J$10</f>
        <v>0</v>
      </c>
    </row>
    <row r="14" spans="1:14" s="4" customFormat="1" ht="15.45" customHeight="1" x14ac:dyDescent="0.3">
      <c r="A14" s="21" t="s">
        <v>12</v>
      </c>
      <c r="B14" s="33" t="s">
        <v>17</v>
      </c>
      <c r="C14" s="7"/>
      <c r="D14" s="7"/>
      <c r="E14" s="57"/>
      <c r="F14" s="72">
        <f t="shared" ref="F14:F19" si="0">E14*F$10</f>
        <v>0</v>
      </c>
      <c r="G14" s="57"/>
      <c r="H14" s="72">
        <f t="shared" ref="H14:H19" si="1">G14*H$10</f>
        <v>0</v>
      </c>
      <c r="I14" s="57"/>
      <c r="J14" s="72">
        <f t="shared" ref="J14:J19" si="2">I14*J$10</f>
        <v>0</v>
      </c>
    </row>
    <row r="15" spans="1:14" s="4" customFormat="1" ht="15.45" customHeight="1" x14ac:dyDescent="0.25">
      <c r="A15" s="21" t="s">
        <v>13</v>
      </c>
      <c r="B15" s="33" t="s">
        <v>18</v>
      </c>
      <c r="C15" s="7"/>
      <c r="D15" s="7"/>
      <c r="E15" s="57"/>
      <c r="F15" s="72">
        <f t="shared" si="0"/>
        <v>0</v>
      </c>
      <c r="G15" s="57"/>
      <c r="H15" s="72">
        <f t="shared" si="1"/>
        <v>0</v>
      </c>
      <c r="I15" s="57"/>
      <c r="J15" s="72">
        <f t="shared" si="2"/>
        <v>0</v>
      </c>
      <c r="M15" s="1"/>
      <c r="N15" s="1"/>
    </row>
    <row r="16" spans="1:14" s="3" customFormat="1" ht="15.45" customHeight="1" x14ac:dyDescent="0.25">
      <c r="A16" s="21" t="s">
        <v>76</v>
      </c>
      <c r="B16" s="33" t="s">
        <v>19</v>
      </c>
      <c r="C16" s="7"/>
      <c r="D16" s="7"/>
      <c r="E16" s="57"/>
      <c r="F16" s="72">
        <f t="shared" si="0"/>
        <v>0</v>
      </c>
      <c r="G16" s="57"/>
      <c r="H16" s="72">
        <f t="shared" si="1"/>
        <v>0</v>
      </c>
      <c r="I16" s="57"/>
      <c r="J16" s="72">
        <f t="shared" si="2"/>
        <v>0</v>
      </c>
      <c r="M16" s="1"/>
      <c r="N16" s="1"/>
    </row>
    <row r="17" spans="1:14" s="4" customFormat="1" ht="15.45" customHeight="1" x14ac:dyDescent="0.25">
      <c r="A17" s="21" t="s">
        <v>14</v>
      </c>
      <c r="B17" s="33" t="s">
        <v>20</v>
      </c>
      <c r="C17" s="7"/>
      <c r="D17" s="7"/>
      <c r="E17" s="57"/>
      <c r="F17" s="72">
        <f t="shared" si="0"/>
        <v>0</v>
      </c>
      <c r="G17" s="57"/>
      <c r="H17" s="72">
        <f t="shared" si="1"/>
        <v>0</v>
      </c>
      <c r="I17" s="57"/>
      <c r="J17" s="72">
        <f t="shared" si="2"/>
        <v>0</v>
      </c>
      <c r="M17" s="1"/>
      <c r="N17" s="1"/>
    </row>
    <row r="18" spans="1:14" s="4" customFormat="1" ht="15.45" customHeight="1" x14ac:dyDescent="0.3">
      <c r="A18" s="21" t="s">
        <v>15</v>
      </c>
      <c r="B18" s="33" t="s">
        <v>21</v>
      </c>
      <c r="C18" s="7"/>
      <c r="D18" s="7"/>
      <c r="E18" s="57"/>
      <c r="F18" s="72">
        <f t="shared" si="0"/>
        <v>0</v>
      </c>
      <c r="G18" s="57"/>
      <c r="H18" s="72">
        <f t="shared" si="1"/>
        <v>0</v>
      </c>
      <c r="I18" s="57"/>
      <c r="J18" s="72">
        <f t="shared" si="2"/>
        <v>0</v>
      </c>
    </row>
    <row r="19" spans="1:14" s="4" customFormat="1" ht="15.45" customHeight="1" x14ac:dyDescent="0.3">
      <c r="A19" s="22" t="s">
        <v>16</v>
      </c>
      <c r="B19" s="50" t="s">
        <v>22</v>
      </c>
      <c r="C19" s="6"/>
      <c r="D19" s="6"/>
      <c r="E19" s="57"/>
      <c r="F19" s="72">
        <f t="shared" si="0"/>
        <v>0</v>
      </c>
      <c r="G19" s="57"/>
      <c r="H19" s="72">
        <f t="shared" si="1"/>
        <v>0</v>
      </c>
      <c r="I19" s="57"/>
      <c r="J19" s="72">
        <f t="shared" si="2"/>
        <v>0</v>
      </c>
    </row>
    <row r="20" spans="1:14" s="4" customFormat="1" ht="15.45" customHeight="1" x14ac:dyDescent="0.3">
      <c r="A20" s="35"/>
      <c r="B20" s="51" t="s">
        <v>23</v>
      </c>
      <c r="C20" s="63"/>
      <c r="D20" s="63"/>
      <c r="E20" s="61">
        <f t="shared" ref="E20:J20" si="3">SUM(E13:E19)</f>
        <v>0</v>
      </c>
      <c r="F20" s="73">
        <f t="shared" si="3"/>
        <v>0</v>
      </c>
      <c r="G20" s="61">
        <f t="shared" si="3"/>
        <v>0</v>
      </c>
      <c r="H20" s="73">
        <f t="shared" si="3"/>
        <v>0</v>
      </c>
      <c r="I20" s="61">
        <f t="shared" si="3"/>
        <v>0</v>
      </c>
      <c r="J20" s="73">
        <f t="shared" si="3"/>
        <v>0</v>
      </c>
    </row>
    <row r="21" spans="1:14" s="4" customFormat="1" ht="15.45" customHeight="1" x14ac:dyDescent="0.3">
      <c r="A21" s="28" t="s">
        <v>93</v>
      </c>
      <c r="B21" s="17" t="s">
        <v>24</v>
      </c>
      <c r="C21" s="36"/>
      <c r="D21" s="36"/>
      <c r="E21" s="60"/>
      <c r="F21" s="70"/>
      <c r="G21" s="60"/>
      <c r="H21" s="70"/>
      <c r="I21" s="60"/>
      <c r="J21" s="71"/>
    </row>
    <row r="22" spans="1:14" s="4" customFormat="1" ht="15.45" customHeight="1" x14ac:dyDescent="0.3">
      <c r="A22" s="22" t="s">
        <v>34</v>
      </c>
      <c r="B22" s="6" t="s">
        <v>25</v>
      </c>
      <c r="C22" s="6"/>
      <c r="D22" s="6"/>
      <c r="E22" s="57"/>
      <c r="F22" s="72">
        <f t="shared" ref="F22:F31" si="4">E22*F$10</f>
        <v>0</v>
      </c>
      <c r="G22" s="57"/>
      <c r="H22" s="72">
        <f t="shared" ref="H22:H31" si="5">G22*H$10</f>
        <v>0</v>
      </c>
      <c r="I22" s="57"/>
      <c r="J22" s="72">
        <f t="shared" ref="J22:J31" si="6">I22*J$10</f>
        <v>0</v>
      </c>
    </row>
    <row r="23" spans="1:14" s="3" customFormat="1" ht="15.45" customHeight="1" x14ac:dyDescent="0.3">
      <c r="A23" s="20"/>
      <c r="B23" s="33" t="s">
        <v>26</v>
      </c>
      <c r="C23" s="7"/>
      <c r="D23" s="7"/>
      <c r="E23" s="57"/>
      <c r="F23" s="72">
        <f t="shared" si="4"/>
        <v>0</v>
      </c>
      <c r="G23" s="57"/>
      <c r="H23" s="72">
        <f t="shared" si="5"/>
        <v>0</v>
      </c>
      <c r="I23" s="57"/>
      <c r="J23" s="72">
        <f t="shared" si="6"/>
        <v>0</v>
      </c>
    </row>
    <row r="24" spans="1:14" s="3" customFormat="1" ht="15.45" customHeight="1" x14ac:dyDescent="0.3">
      <c r="A24" s="22" t="s">
        <v>36</v>
      </c>
      <c r="B24" s="33" t="s">
        <v>35</v>
      </c>
      <c r="C24" s="7"/>
      <c r="D24" s="7"/>
      <c r="E24" s="57"/>
      <c r="F24" s="72">
        <f t="shared" si="4"/>
        <v>0</v>
      </c>
      <c r="G24" s="57"/>
      <c r="H24" s="72">
        <f t="shared" si="5"/>
        <v>0</v>
      </c>
      <c r="I24" s="57"/>
      <c r="J24" s="72">
        <f t="shared" si="6"/>
        <v>0</v>
      </c>
    </row>
    <row r="25" spans="1:14" s="3" customFormat="1" ht="15.45" customHeight="1" x14ac:dyDescent="0.3">
      <c r="A25" s="20"/>
      <c r="B25" s="17" t="s">
        <v>27</v>
      </c>
      <c r="C25" s="17"/>
      <c r="D25" s="17"/>
      <c r="E25" s="57"/>
      <c r="F25" s="72">
        <f t="shared" si="4"/>
        <v>0</v>
      </c>
      <c r="G25" s="57"/>
      <c r="H25" s="72">
        <f t="shared" si="5"/>
        <v>0</v>
      </c>
      <c r="I25" s="57"/>
      <c r="J25" s="72">
        <f t="shared" si="6"/>
        <v>0</v>
      </c>
    </row>
    <row r="26" spans="1:14" s="4" customFormat="1" ht="15.45" customHeight="1" x14ac:dyDescent="0.3">
      <c r="A26" s="22" t="s">
        <v>37</v>
      </c>
      <c r="B26" s="7" t="s">
        <v>28</v>
      </c>
      <c r="C26" s="7"/>
      <c r="D26" s="7"/>
      <c r="E26" s="57"/>
      <c r="F26" s="72">
        <f t="shared" si="4"/>
        <v>0</v>
      </c>
      <c r="G26" s="57"/>
      <c r="H26" s="72">
        <f t="shared" si="5"/>
        <v>0</v>
      </c>
      <c r="I26" s="57"/>
      <c r="J26" s="72">
        <f t="shared" si="6"/>
        <v>0</v>
      </c>
    </row>
    <row r="27" spans="1:14" s="3" customFormat="1" ht="15.45" customHeight="1" x14ac:dyDescent="0.3">
      <c r="A27" s="20" t="s">
        <v>39</v>
      </c>
      <c r="B27" s="7" t="s">
        <v>29</v>
      </c>
      <c r="C27" s="7"/>
      <c r="D27" s="7"/>
      <c r="E27" s="57"/>
      <c r="F27" s="72">
        <f t="shared" si="4"/>
        <v>0</v>
      </c>
      <c r="G27" s="57"/>
      <c r="H27" s="72">
        <f t="shared" si="5"/>
        <v>0</v>
      </c>
      <c r="I27" s="57"/>
      <c r="J27" s="72">
        <f t="shared" si="6"/>
        <v>0</v>
      </c>
    </row>
    <row r="28" spans="1:14" s="4" customFormat="1" ht="15.45" customHeight="1" x14ac:dyDescent="0.3">
      <c r="A28" s="22" t="s">
        <v>38</v>
      </c>
      <c r="B28" s="33" t="s">
        <v>30</v>
      </c>
      <c r="C28" s="7"/>
      <c r="D28" s="7"/>
      <c r="E28" s="57"/>
      <c r="F28" s="72">
        <f t="shared" si="4"/>
        <v>0</v>
      </c>
      <c r="G28" s="57"/>
      <c r="H28" s="72">
        <f t="shared" si="5"/>
        <v>0</v>
      </c>
      <c r="I28" s="57"/>
      <c r="J28" s="72">
        <f t="shared" si="6"/>
        <v>0</v>
      </c>
    </row>
    <row r="29" spans="1:14" s="4" customFormat="1" ht="15.45" customHeight="1" x14ac:dyDescent="0.3">
      <c r="A29" s="20"/>
      <c r="B29" s="52" t="s">
        <v>40</v>
      </c>
      <c r="C29" s="52"/>
      <c r="D29" s="52"/>
      <c r="E29" s="57"/>
      <c r="F29" s="72">
        <f t="shared" si="4"/>
        <v>0</v>
      </c>
      <c r="G29" s="57"/>
      <c r="H29" s="72">
        <f t="shared" si="5"/>
        <v>0</v>
      </c>
      <c r="I29" s="57"/>
      <c r="J29" s="72">
        <f t="shared" si="6"/>
        <v>0</v>
      </c>
    </row>
    <row r="30" spans="1:14" s="4" customFormat="1" ht="15.45" customHeight="1" x14ac:dyDescent="0.3">
      <c r="A30" s="22" t="s">
        <v>41</v>
      </c>
      <c r="B30" s="14" t="s">
        <v>4</v>
      </c>
      <c r="C30" s="46"/>
      <c r="D30" s="46"/>
      <c r="E30" s="57"/>
      <c r="F30" s="72">
        <f t="shared" si="4"/>
        <v>0</v>
      </c>
      <c r="G30" s="57"/>
      <c r="H30" s="72">
        <f t="shared" si="5"/>
        <v>0</v>
      </c>
      <c r="I30" s="57"/>
      <c r="J30" s="72">
        <f t="shared" si="6"/>
        <v>0</v>
      </c>
    </row>
    <row r="31" spans="1:14" s="4" customFormat="1" ht="15.45" customHeight="1" x14ac:dyDescent="0.3">
      <c r="A31" s="23" t="s">
        <v>39</v>
      </c>
      <c r="B31" s="12" t="s">
        <v>31</v>
      </c>
      <c r="C31" s="12"/>
      <c r="D31" s="12"/>
      <c r="E31" s="57"/>
      <c r="F31" s="72">
        <f t="shared" si="4"/>
        <v>0</v>
      </c>
      <c r="G31" s="57"/>
      <c r="H31" s="72">
        <f t="shared" si="5"/>
        <v>0</v>
      </c>
      <c r="I31" s="57"/>
      <c r="J31" s="72">
        <f t="shared" si="6"/>
        <v>0</v>
      </c>
    </row>
    <row r="32" spans="1:14" s="4" customFormat="1" ht="15.45" customHeight="1" x14ac:dyDescent="0.3">
      <c r="A32" s="35"/>
      <c r="B32" s="51" t="s">
        <v>32</v>
      </c>
      <c r="C32" s="63"/>
      <c r="D32" s="63"/>
      <c r="E32" s="61">
        <f t="shared" ref="E32:I32" si="7">SUM(E22:E31)</f>
        <v>0</v>
      </c>
      <c r="F32" s="73">
        <f>SUM(F22:F31)</f>
        <v>0</v>
      </c>
      <c r="G32" s="61">
        <f t="shared" ref="G32" si="8">SUM(G22:G31)</f>
        <v>0</v>
      </c>
      <c r="H32" s="73">
        <f>SUM(H22:H31)</f>
        <v>0</v>
      </c>
      <c r="I32" s="61">
        <f t="shared" si="7"/>
        <v>0</v>
      </c>
      <c r="J32" s="73">
        <f>SUM(J22:J31)</f>
        <v>0</v>
      </c>
    </row>
    <row r="33" spans="1:10" s="4" customFormat="1" ht="15.45" customHeight="1" x14ac:dyDescent="0.3">
      <c r="A33" s="34" t="s">
        <v>42</v>
      </c>
      <c r="B33" s="14" t="s">
        <v>33</v>
      </c>
      <c r="C33" s="12"/>
      <c r="D33" s="12"/>
      <c r="E33" s="60"/>
      <c r="F33" s="70"/>
      <c r="G33" s="60"/>
      <c r="H33" s="70"/>
      <c r="I33" s="60"/>
      <c r="J33" s="71"/>
    </row>
    <row r="34" spans="1:10" s="4" customFormat="1" ht="15.45" customHeight="1" x14ac:dyDescent="0.3">
      <c r="A34" s="21" t="s">
        <v>43</v>
      </c>
      <c r="B34" s="14" t="s">
        <v>73</v>
      </c>
      <c r="C34" s="46"/>
      <c r="D34" s="46"/>
      <c r="E34" s="57"/>
      <c r="F34" s="72">
        <f t="shared" ref="F34:F35" si="9">E34*F$10</f>
        <v>0</v>
      </c>
      <c r="G34" s="57"/>
      <c r="H34" s="72">
        <f t="shared" ref="H34:H35" si="10">G34*H$10</f>
        <v>0</v>
      </c>
      <c r="I34" s="57"/>
      <c r="J34" s="72">
        <f t="shared" ref="J34:J35" si="11">I34*J$10</f>
        <v>0</v>
      </c>
    </row>
    <row r="35" spans="1:10" s="4" customFormat="1" ht="15.45" customHeight="1" x14ac:dyDescent="0.3">
      <c r="A35" s="23" t="s">
        <v>44</v>
      </c>
      <c r="B35" s="12" t="s">
        <v>45</v>
      </c>
      <c r="C35" s="12"/>
      <c r="D35" s="12"/>
      <c r="E35" s="57"/>
      <c r="F35" s="72">
        <f t="shared" si="9"/>
        <v>0</v>
      </c>
      <c r="G35" s="57"/>
      <c r="H35" s="72">
        <f t="shared" si="10"/>
        <v>0</v>
      </c>
      <c r="I35" s="57"/>
      <c r="J35" s="72">
        <f t="shared" si="11"/>
        <v>0</v>
      </c>
    </row>
    <row r="36" spans="1:10" s="4" customFormat="1" ht="15.45" customHeight="1" x14ac:dyDescent="0.3">
      <c r="A36" s="35"/>
      <c r="B36" s="51" t="s">
        <v>91</v>
      </c>
      <c r="C36" s="63"/>
      <c r="D36" s="63"/>
      <c r="E36" s="61">
        <f t="shared" ref="E36:I36" si="12">SUM(E34:E35)</f>
        <v>0</v>
      </c>
      <c r="F36" s="73">
        <f>SUM(F34:F35)</f>
        <v>0</v>
      </c>
      <c r="G36" s="61">
        <f t="shared" ref="G36" si="13">SUM(G34:G35)</f>
        <v>0</v>
      </c>
      <c r="H36" s="73">
        <f>SUM(H34:H35)</f>
        <v>0</v>
      </c>
      <c r="I36" s="61">
        <f t="shared" si="12"/>
        <v>0</v>
      </c>
      <c r="J36" s="73">
        <f>SUM(J34:J35)</f>
        <v>0</v>
      </c>
    </row>
    <row r="37" spans="1:10" s="3" customFormat="1" ht="15.45" customHeight="1" x14ac:dyDescent="0.3">
      <c r="A37" s="25"/>
      <c r="B37" s="53" t="s">
        <v>46</v>
      </c>
      <c r="C37" s="64"/>
      <c r="D37" s="64"/>
      <c r="E37" s="59">
        <f t="shared" ref="E37:I37" si="14">SUM(E20,E32,E36)</f>
        <v>0</v>
      </c>
      <c r="F37" s="74">
        <f>SUM(F20,F32,F36)</f>
        <v>0</v>
      </c>
      <c r="G37" s="59">
        <f t="shared" ref="G37" si="15">SUM(G20,G32,G36)</f>
        <v>0</v>
      </c>
      <c r="H37" s="74">
        <f>SUM(H20,H32,H36)</f>
        <v>0</v>
      </c>
      <c r="I37" s="59">
        <f t="shared" si="14"/>
        <v>0</v>
      </c>
      <c r="J37" s="74">
        <f>SUM(J20,J32,J36)</f>
        <v>0</v>
      </c>
    </row>
    <row r="38" spans="1:10" s="3" customFormat="1" ht="15.45" customHeight="1" x14ac:dyDescent="0.3">
      <c r="A38" s="5" t="s">
        <v>49</v>
      </c>
      <c r="B38" s="13" t="s">
        <v>47</v>
      </c>
      <c r="C38" s="44"/>
      <c r="D38" s="44"/>
      <c r="E38" s="60"/>
      <c r="F38" s="70"/>
      <c r="G38" s="60"/>
      <c r="H38" s="70"/>
      <c r="I38" s="60"/>
      <c r="J38" s="71"/>
    </row>
    <row r="39" spans="1:10" s="3" customFormat="1" ht="24.75" customHeight="1" x14ac:dyDescent="0.3">
      <c r="A39" s="28" t="s">
        <v>48</v>
      </c>
      <c r="B39" s="311" t="s">
        <v>86</v>
      </c>
      <c r="C39" s="312"/>
      <c r="D39" s="313"/>
      <c r="E39" s="57"/>
      <c r="F39" s="72">
        <f>E39*F$10</f>
        <v>0</v>
      </c>
      <c r="G39" s="57"/>
      <c r="H39" s="72">
        <f>G39*H$10</f>
        <v>0</v>
      </c>
      <c r="I39" s="57"/>
      <c r="J39" s="72">
        <f>I39*J$10</f>
        <v>0</v>
      </c>
    </row>
    <row r="40" spans="1:10" s="3" customFormat="1" ht="15.45" customHeight="1" x14ac:dyDescent="0.3">
      <c r="A40" s="28" t="s">
        <v>77</v>
      </c>
      <c r="B40" s="14" t="s">
        <v>50</v>
      </c>
      <c r="C40" s="46"/>
      <c r="D40" s="46"/>
      <c r="E40" s="57"/>
      <c r="F40" s="72">
        <f t="shared" ref="F40:F42" si="16">E40*F$10</f>
        <v>0</v>
      </c>
      <c r="G40" s="57"/>
      <c r="H40" s="72">
        <f t="shared" ref="H40:H42" si="17">G40*H$10</f>
        <v>0</v>
      </c>
      <c r="I40" s="57"/>
      <c r="J40" s="72">
        <f t="shared" ref="J40:J42" si="18">I40*J$10</f>
        <v>0</v>
      </c>
    </row>
    <row r="41" spans="1:10" s="3" customFormat="1" ht="15.45" customHeight="1" x14ac:dyDescent="0.3">
      <c r="A41" s="28" t="s">
        <v>78</v>
      </c>
      <c r="B41" s="14" t="s">
        <v>75</v>
      </c>
      <c r="C41" s="46"/>
      <c r="D41" s="46"/>
      <c r="E41" s="57"/>
      <c r="F41" s="72">
        <f t="shared" si="16"/>
        <v>0</v>
      </c>
      <c r="G41" s="57"/>
      <c r="H41" s="72">
        <f t="shared" si="17"/>
        <v>0</v>
      </c>
      <c r="I41" s="57"/>
      <c r="J41" s="72">
        <f t="shared" si="18"/>
        <v>0</v>
      </c>
    </row>
    <row r="42" spans="1:10" s="3" customFormat="1" ht="15.45" customHeight="1" x14ac:dyDescent="0.3">
      <c r="A42" s="29" t="s">
        <v>51</v>
      </c>
      <c r="B42" s="54" t="s">
        <v>52</v>
      </c>
      <c r="C42" s="15"/>
      <c r="D42" s="15"/>
      <c r="E42" s="57"/>
      <c r="F42" s="72">
        <f t="shared" si="16"/>
        <v>0</v>
      </c>
      <c r="G42" s="57"/>
      <c r="H42" s="72">
        <f t="shared" si="17"/>
        <v>0</v>
      </c>
      <c r="I42" s="57"/>
      <c r="J42" s="72">
        <f t="shared" si="18"/>
        <v>0</v>
      </c>
    </row>
    <row r="43" spans="1:10" s="3" customFormat="1" ht="15.45" customHeight="1" x14ac:dyDescent="0.3">
      <c r="A43" s="31"/>
      <c r="B43" s="55" t="s">
        <v>89</v>
      </c>
      <c r="C43" s="65"/>
      <c r="D43" s="65"/>
      <c r="E43" s="59">
        <f t="shared" ref="E43:I43" si="19">SUM(E39:E42)</f>
        <v>0</v>
      </c>
      <c r="F43" s="75">
        <f>SUM(F39:F42)</f>
        <v>0</v>
      </c>
      <c r="G43" s="59">
        <f t="shared" ref="G43" si="20">SUM(G39:G42)</f>
        <v>0</v>
      </c>
      <c r="H43" s="75">
        <f>SUM(H39:H42)</f>
        <v>0</v>
      </c>
      <c r="I43" s="59">
        <f t="shared" si="19"/>
        <v>0</v>
      </c>
      <c r="J43" s="75">
        <f>SUM(J39:J42)</f>
        <v>0</v>
      </c>
    </row>
    <row r="44" spans="1:10" s="3" customFormat="1" ht="15.45" customHeight="1" x14ac:dyDescent="0.3">
      <c r="A44" s="26" t="s">
        <v>55</v>
      </c>
      <c r="B44" s="30" t="s">
        <v>53</v>
      </c>
      <c r="C44" s="45"/>
      <c r="D44" s="45"/>
      <c r="E44" s="60"/>
      <c r="F44" s="70"/>
      <c r="G44" s="60"/>
      <c r="H44" s="70"/>
      <c r="I44" s="60"/>
      <c r="J44" s="71"/>
    </row>
    <row r="45" spans="1:10" s="3" customFormat="1" ht="15.45" customHeight="1" x14ac:dyDescent="0.3">
      <c r="A45" s="28" t="s">
        <v>54</v>
      </c>
      <c r="B45" s="14" t="s">
        <v>56</v>
      </c>
      <c r="C45" s="46"/>
      <c r="D45" s="46"/>
      <c r="E45" s="60"/>
      <c r="F45" s="70"/>
      <c r="G45" s="60"/>
      <c r="H45" s="70"/>
      <c r="I45" s="60"/>
      <c r="J45" s="71"/>
    </row>
    <row r="46" spans="1:10" s="3" customFormat="1" ht="15.45" customHeight="1" x14ac:dyDescent="0.3">
      <c r="A46" s="21" t="s">
        <v>79</v>
      </c>
      <c r="B46" s="14" t="s">
        <v>87</v>
      </c>
      <c r="C46" s="46"/>
      <c r="D46" s="46"/>
      <c r="E46" s="57"/>
      <c r="F46" s="72">
        <f t="shared" ref="F46:F48" si="21">E46*F$10</f>
        <v>0</v>
      </c>
      <c r="G46" s="57"/>
      <c r="H46" s="72">
        <f t="shared" ref="H46:H48" si="22">G46*H$10</f>
        <v>0</v>
      </c>
      <c r="I46" s="57"/>
      <c r="J46" s="72">
        <f t="shared" ref="J46:J48" si="23">I46*J$10</f>
        <v>0</v>
      </c>
    </row>
    <row r="47" spans="1:10" s="3" customFormat="1" ht="15.45" customHeight="1" x14ac:dyDescent="0.3">
      <c r="A47" s="21" t="s">
        <v>80</v>
      </c>
      <c r="B47" s="14" t="s">
        <v>88</v>
      </c>
      <c r="C47" s="46"/>
      <c r="D47" s="46"/>
      <c r="E47" s="57"/>
      <c r="F47" s="72">
        <f t="shared" si="21"/>
        <v>0</v>
      </c>
      <c r="G47" s="57"/>
      <c r="H47" s="72">
        <f t="shared" si="22"/>
        <v>0</v>
      </c>
      <c r="I47" s="57"/>
      <c r="J47" s="72">
        <f t="shared" si="23"/>
        <v>0</v>
      </c>
    </row>
    <row r="48" spans="1:10" s="3" customFormat="1" ht="15.45" customHeight="1" x14ac:dyDescent="0.3">
      <c r="A48" s="28" t="s">
        <v>57</v>
      </c>
      <c r="B48" s="36" t="s">
        <v>62</v>
      </c>
      <c r="C48" s="36"/>
      <c r="D48" s="36"/>
      <c r="E48" s="57"/>
      <c r="F48" s="72">
        <f t="shared" si="21"/>
        <v>0</v>
      </c>
      <c r="G48" s="57"/>
      <c r="H48" s="72">
        <f t="shared" si="22"/>
        <v>0</v>
      </c>
      <c r="I48" s="57"/>
      <c r="J48" s="72">
        <f t="shared" si="23"/>
        <v>0</v>
      </c>
    </row>
    <row r="49" spans="1:10" s="3" customFormat="1" ht="15.45" customHeight="1" x14ac:dyDescent="0.3">
      <c r="A49" s="28" t="s">
        <v>58</v>
      </c>
      <c r="B49" s="32" t="s">
        <v>63</v>
      </c>
      <c r="C49" s="47"/>
      <c r="D49" s="47"/>
      <c r="E49" s="60"/>
      <c r="F49" s="70"/>
      <c r="G49" s="60"/>
      <c r="H49" s="70"/>
      <c r="I49" s="60"/>
      <c r="J49" s="71"/>
    </row>
    <row r="50" spans="1:10" s="3" customFormat="1" ht="15.45" customHeight="1" x14ac:dyDescent="0.3">
      <c r="A50" s="21" t="s">
        <v>59</v>
      </c>
      <c r="B50" s="14" t="s">
        <v>90</v>
      </c>
      <c r="C50" s="46"/>
      <c r="D50" s="46"/>
      <c r="E50" s="57"/>
      <c r="F50" s="72">
        <f t="shared" ref="F50:F56" si="24">E50*F$10</f>
        <v>0</v>
      </c>
      <c r="G50" s="57"/>
      <c r="H50" s="72">
        <f t="shared" ref="H50:H56" si="25">G50*H$10</f>
        <v>0</v>
      </c>
      <c r="I50" s="57"/>
      <c r="J50" s="72">
        <f t="shared" ref="J50:J56" si="26">I50*J$10</f>
        <v>0</v>
      </c>
    </row>
    <row r="51" spans="1:10" s="3" customFormat="1" ht="15.45" customHeight="1" x14ac:dyDescent="0.3">
      <c r="A51" s="21" t="s">
        <v>60</v>
      </c>
      <c r="B51" s="14" t="s">
        <v>72</v>
      </c>
      <c r="C51" s="46"/>
      <c r="D51" s="46"/>
      <c r="E51" s="57"/>
      <c r="F51" s="72">
        <f t="shared" si="24"/>
        <v>0</v>
      </c>
      <c r="G51" s="57"/>
      <c r="H51" s="72">
        <f t="shared" si="25"/>
        <v>0</v>
      </c>
      <c r="I51" s="57"/>
      <c r="J51" s="72">
        <f t="shared" si="26"/>
        <v>0</v>
      </c>
    </row>
    <row r="52" spans="1:10" s="3" customFormat="1" ht="15.45" customHeight="1" x14ac:dyDescent="0.3">
      <c r="A52" s="28" t="s">
        <v>61</v>
      </c>
      <c r="B52" s="14" t="s">
        <v>64</v>
      </c>
      <c r="C52" s="46"/>
      <c r="D52" s="46"/>
      <c r="E52" s="57"/>
      <c r="F52" s="72">
        <f t="shared" si="24"/>
        <v>0</v>
      </c>
      <c r="G52" s="57"/>
      <c r="H52" s="72">
        <f t="shared" si="25"/>
        <v>0</v>
      </c>
      <c r="I52" s="57"/>
      <c r="J52" s="72">
        <f t="shared" si="26"/>
        <v>0</v>
      </c>
    </row>
    <row r="53" spans="1:10" s="3" customFormat="1" ht="15.45" customHeight="1" x14ac:dyDescent="0.3">
      <c r="A53" s="28" t="s">
        <v>81</v>
      </c>
      <c r="B53" s="14" t="s">
        <v>66</v>
      </c>
      <c r="C53" s="46"/>
      <c r="D53" s="46"/>
      <c r="E53" s="57"/>
      <c r="F53" s="72">
        <f t="shared" si="24"/>
        <v>0</v>
      </c>
      <c r="G53" s="57"/>
      <c r="H53" s="72">
        <f t="shared" si="25"/>
        <v>0</v>
      </c>
      <c r="I53" s="57"/>
      <c r="J53" s="72">
        <f t="shared" si="26"/>
        <v>0</v>
      </c>
    </row>
    <row r="54" spans="1:10" s="3" customFormat="1" ht="15.45" customHeight="1" x14ac:dyDescent="0.3">
      <c r="A54" s="28" t="s">
        <v>82</v>
      </c>
      <c r="B54" s="14" t="s">
        <v>65</v>
      </c>
      <c r="C54" s="46"/>
      <c r="D54" s="46"/>
      <c r="E54" s="57"/>
      <c r="F54" s="72">
        <f t="shared" si="24"/>
        <v>0</v>
      </c>
      <c r="G54" s="57"/>
      <c r="H54" s="72">
        <f t="shared" si="25"/>
        <v>0</v>
      </c>
      <c r="I54" s="57"/>
      <c r="J54" s="72">
        <f t="shared" si="26"/>
        <v>0</v>
      </c>
    </row>
    <row r="55" spans="1:10" s="3" customFormat="1" ht="15.45" customHeight="1" x14ac:dyDescent="0.3">
      <c r="A55" s="28" t="s">
        <v>83</v>
      </c>
      <c r="B55" s="14" t="s">
        <v>71</v>
      </c>
      <c r="C55" s="46"/>
      <c r="D55" s="46"/>
      <c r="E55" s="57"/>
      <c r="F55" s="72">
        <f t="shared" si="24"/>
        <v>0</v>
      </c>
      <c r="G55" s="57"/>
      <c r="H55" s="72">
        <f t="shared" si="25"/>
        <v>0</v>
      </c>
      <c r="I55" s="57"/>
      <c r="J55" s="72">
        <f t="shared" si="26"/>
        <v>0</v>
      </c>
    </row>
    <row r="56" spans="1:10" s="3" customFormat="1" ht="15.45" customHeight="1" x14ac:dyDescent="0.3">
      <c r="A56" s="29" t="s">
        <v>84</v>
      </c>
      <c r="B56" s="15" t="s">
        <v>67</v>
      </c>
      <c r="C56" s="15"/>
      <c r="D56" s="15"/>
      <c r="E56" s="57"/>
      <c r="F56" s="72">
        <f t="shared" si="24"/>
        <v>0</v>
      </c>
      <c r="G56" s="57"/>
      <c r="H56" s="72">
        <f t="shared" si="25"/>
        <v>0</v>
      </c>
      <c r="I56" s="57"/>
      <c r="J56" s="72">
        <f t="shared" si="26"/>
        <v>0</v>
      </c>
    </row>
    <row r="57" spans="1:10" s="3" customFormat="1" ht="15.45" customHeight="1" x14ac:dyDescent="0.3">
      <c r="A57" s="25"/>
      <c r="B57" s="56" t="s">
        <v>92</v>
      </c>
      <c r="C57" s="66"/>
      <c r="D57" s="66"/>
      <c r="E57" s="59">
        <f t="shared" ref="E57:I57" si="27">SUM(E46:E56)</f>
        <v>0</v>
      </c>
      <c r="F57" s="75">
        <f>SUM(F46:F56)</f>
        <v>0</v>
      </c>
      <c r="G57" s="59">
        <f t="shared" ref="G57" si="28">SUM(G46:G56)</f>
        <v>0</v>
      </c>
      <c r="H57" s="75">
        <f>SUM(H46:H56)</f>
        <v>0</v>
      </c>
      <c r="I57" s="59">
        <f t="shared" si="27"/>
        <v>0</v>
      </c>
      <c r="J57" s="75">
        <f>SUM(J46:J56)</f>
        <v>0</v>
      </c>
    </row>
    <row r="58" spans="1:10" s="3" customFormat="1" ht="15.45" customHeight="1" x14ac:dyDescent="0.3">
      <c r="A58" s="41" t="s">
        <v>68</v>
      </c>
      <c r="B58" s="42" t="s">
        <v>74</v>
      </c>
      <c r="C58" s="42"/>
      <c r="D58" s="42"/>
      <c r="E58" s="59">
        <f t="shared" ref="E58:I58" si="29">SUM(E10,E37,E43,E57)</f>
        <v>1</v>
      </c>
      <c r="F58" s="75">
        <f>SUM(F10,F37,F43,F57)</f>
        <v>0</v>
      </c>
      <c r="G58" s="59">
        <f t="shared" ref="G58" si="30">SUM(G10,G37,G43,G57)</f>
        <v>1</v>
      </c>
      <c r="H58" s="75">
        <f>SUM(H10,H37,H43,H57)</f>
        <v>0</v>
      </c>
      <c r="I58" s="59">
        <f t="shared" si="29"/>
        <v>1</v>
      </c>
      <c r="J58" s="75">
        <f>SUM(J10,J37,J43,J57)</f>
        <v>0</v>
      </c>
    </row>
    <row r="59" spans="1:10" s="3" customFormat="1" ht="15.45" customHeight="1" x14ac:dyDescent="0.3">
      <c r="A59" s="27" t="s">
        <v>85</v>
      </c>
      <c r="B59" s="16" t="s">
        <v>94</v>
      </c>
      <c r="C59" s="16"/>
      <c r="D59" s="16"/>
      <c r="E59" s="57"/>
      <c r="F59" s="72">
        <f>E59*F$58</f>
        <v>0</v>
      </c>
      <c r="G59" s="57"/>
      <c r="H59" s="72">
        <f>G59*H$58</f>
        <v>0</v>
      </c>
      <c r="I59" s="57"/>
      <c r="J59" s="72">
        <f>I59*J$58</f>
        <v>0</v>
      </c>
    </row>
    <row r="60" spans="1:10" s="3" customFormat="1" ht="15.45" customHeight="1" x14ac:dyDescent="0.3">
      <c r="A60" s="27" t="s">
        <v>69</v>
      </c>
      <c r="B60" s="16" t="s">
        <v>95</v>
      </c>
      <c r="C60" s="16"/>
      <c r="D60" s="16"/>
      <c r="E60" s="57"/>
      <c r="F60" s="72">
        <f>E60*F$58</f>
        <v>0</v>
      </c>
      <c r="G60" s="57"/>
      <c r="H60" s="72">
        <f>G60*H$58</f>
        <v>0</v>
      </c>
      <c r="I60" s="57"/>
      <c r="J60" s="72">
        <f>I60*J$58</f>
        <v>0</v>
      </c>
    </row>
    <row r="61" spans="1:10" s="3" customFormat="1" ht="27.9" customHeight="1" x14ac:dyDescent="0.3">
      <c r="A61" s="38"/>
      <c r="B61" s="314" t="s">
        <v>96</v>
      </c>
      <c r="C61" s="315"/>
      <c r="D61" s="316"/>
      <c r="E61" s="62"/>
      <c r="F61" s="76">
        <f>SUM(F$58:F$60)</f>
        <v>0</v>
      </c>
      <c r="G61" s="62"/>
      <c r="H61" s="76">
        <f>SUM(H$58:H$60)</f>
        <v>0</v>
      </c>
      <c r="I61" s="62"/>
      <c r="J61" s="76">
        <f>SUM(J$58:J$60)</f>
        <v>0</v>
      </c>
    </row>
    <row r="62" spans="1:10" s="3" customFormat="1" ht="30" customHeight="1" x14ac:dyDescent="0.3">
      <c r="A62" s="40"/>
      <c r="B62" s="317" t="s">
        <v>122</v>
      </c>
      <c r="C62" s="318"/>
      <c r="D62" s="319"/>
      <c r="E62" s="58">
        <f>IF(AND(F$61&lt;&gt;0,F$10&lt;&gt;""),IF(F$61/F$10-1&gt;0,F$61/F$10-1,0),0)</f>
        <v>0</v>
      </c>
      <c r="F62" s="72"/>
      <c r="G62" s="58">
        <f>IF(AND(H$61&lt;&gt;0,H$10&lt;&gt;""),IF(H$61/H$10-1&gt;0,H$61/H$10-1,0),0)</f>
        <v>0</v>
      </c>
      <c r="H62" s="72"/>
      <c r="I62" s="58">
        <f>IF(AND(J$61&lt;&gt;0,J$10&lt;&gt;""),IF(J$61/J$10-1&gt;0,J$61/J$10-1,0),0)</f>
        <v>0</v>
      </c>
      <c r="J62" s="72"/>
    </row>
    <row r="63" spans="1:10" s="3" customFormat="1" ht="30" customHeight="1" x14ac:dyDescent="0.3">
      <c r="A63" s="40"/>
      <c r="B63" s="317" t="s">
        <v>123</v>
      </c>
      <c r="C63" s="318"/>
      <c r="D63" s="318"/>
      <c r="E63" s="58">
        <f>IF(E62&lt;&gt;0,SUM(E10,E37,E39,E46,E47,E50)/(E62+1),0)</f>
        <v>0</v>
      </c>
      <c r="F63" s="18"/>
      <c r="G63" s="58">
        <f>IF(G62&lt;&gt;0,SUM(G10,G37,G39,G46,G47,G50)/(G62+1),0)</f>
        <v>0</v>
      </c>
      <c r="H63" s="18"/>
      <c r="I63" s="58">
        <f>IF(I62&lt;&gt;0,SUM(I10,I37,I39,I46,I47,I50)/(I62+1),0)</f>
        <v>0</v>
      </c>
      <c r="J63" s="18"/>
    </row>
    <row r="64" spans="1:10" s="3" customFormat="1" ht="30" customHeight="1" x14ac:dyDescent="0.3">
      <c r="A64" s="27" t="s">
        <v>116</v>
      </c>
      <c r="B64" s="317" t="s">
        <v>124</v>
      </c>
      <c r="C64" s="318"/>
      <c r="D64" s="319"/>
      <c r="E64" s="57"/>
      <c r="F64" s="18"/>
      <c r="G64" s="57"/>
      <c r="H64" s="18"/>
      <c r="I64" s="57"/>
      <c r="J64" s="18"/>
    </row>
    <row r="65" spans="1:10" s="3" customFormat="1" ht="30.15" customHeight="1" x14ac:dyDescent="0.3">
      <c r="A65" s="91" t="s">
        <v>117</v>
      </c>
      <c r="B65" s="314" t="s">
        <v>100</v>
      </c>
      <c r="C65" s="315"/>
      <c r="D65" s="316"/>
      <c r="E65" s="302">
        <f>IF(AND(E64+G64+I64=1,F61&lt;&gt;"",H61&lt;&gt;"",J61&lt;&gt;"",E64&gt;=0,G64&gt;=0,I64&gt;=0),F61*E64+H61*G64+J61*I64,0)</f>
        <v>0</v>
      </c>
      <c r="F65" s="303"/>
      <c r="G65" s="303"/>
      <c r="H65" s="303"/>
      <c r="I65" s="303"/>
      <c r="J65" s="304"/>
    </row>
    <row r="66" spans="1:10" x14ac:dyDescent="0.25">
      <c r="A66" s="95"/>
      <c r="B66" s="96"/>
      <c r="C66" s="96"/>
      <c r="D66" s="96"/>
      <c r="E66" s="96"/>
      <c r="F66" s="96"/>
      <c r="G66" s="96"/>
      <c r="H66" s="96"/>
      <c r="I66" s="96"/>
      <c r="J66" s="97"/>
    </row>
    <row r="67" spans="1:10" x14ac:dyDescent="0.25">
      <c r="A67" s="79" t="s">
        <v>112</v>
      </c>
      <c r="J67" s="81"/>
    </row>
    <row r="68" spans="1:10" x14ac:dyDescent="0.25">
      <c r="A68" s="82" t="s">
        <v>111</v>
      </c>
      <c r="J68" s="81"/>
    </row>
    <row r="69" spans="1:10" x14ac:dyDescent="0.25">
      <c r="A69" s="82" t="s">
        <v>115</v>
      </c>
      <c r="J69" s="81"/>
    </row>
    <row r="70" spans="1:10" x14ac:dyDescent="0.25">
      <c r="A70" s="82" t="s">
        <v>114</v>
      </c>
      <c r="J70" s="81"/>
    </row>
    <row r="71" spans="1:10" ht="4.5" customHeight="1" x14ac:dyDescent="0.25">
      <c r="A71" s="92"/>
      <c r="B71" s="89"/>
      <c r="C71" s="89"/>
      <c r="D71" s="89"/>
      <c r="E71" s="89"/>
      <c r="F71" s="89"/>
      <c r="G71" s="89"/>
      <c r="H71" s="89"/>
      <c r="I71" s="89"/>
      <c r="J71" s="93"/>
    </row>
    <row r="72" spans="1:10" ht="22.5" customHeight="1" x14ac:dyDescent="0.25">
      <c r="A72" s="84"/>
      <c r="B72" s="85" t="s">
        <v>109</v>
      </c>
      <c r="C72" s="86"/>
      <c r="D72" s="86"/>
      <c r="E72" s="88" t="s">
        <v>108</v>
      </c>
      <c r="F72" s="86"/>
      <c r="G72" s="86"/>
      <c r="H72" s="86"/>
      <c r="I72" s="86"/>
      <c r="J72" s="87"/>
    </row>
    <row r="73" spans="1:10" s="3" customFormat="1" ht="19.95" customHeight="1" x14ac:dyDescent="0.3">
      <c r="A73" s="5" t="s">
        <v>118</v>
      </c>
      <c r="B73" s="19" t="s">
        <v>106</v>
      </c>
      <c r="C73" s="43"/>
      <c r="D73" s="43"/>
      <c r="E73" s="58">
        <f>IF(F10&lt;&gt;0,F73/F10,0)</f>
        <v>0</v>
      </c>
      <c r="F73" s="39"/>
      <c r="G73" s="58">
        <f>IF(H10&lt;&gt;0,H73/H10,0)</f>
        <v>0</v>
      </c>
      <c r="H73" s="39"/>
      <c r="I73" s="58">
        <f>IF(J10&lt;&gt;0,J73/J10,0)</f>
        <v>0</v>
      </c>
      <c r="J73" s="39"/>
    </row>
    <row r="74" spans="1:10" s="3" customFormat="1" ht="19.95" customHeight="1" x14ac:dyDescent="0.3">
      <c r="A74" s="5"/>
      <c r="B74" s="19" t="s">
        <v>107</v>
      </c>
      <c r="C74" s="43"/>
      <c r="D74" s="43"/>
      <c r="E74" s="58">
        <f>IF(F61&lt;&gt;0,F74/F61,0)</f>
        <v>0</v>
      </c>
      <c r="F74" s="78">
        <f>IF(AND(F73&gt;0,F10&gt;0),F61*(E63*F73/F10+(100%-E63)),0)</f>
        <v>0</v>
      </c>
      <c r="G74" s="58">
        <f>IF(H61&lt;&gt;0,H74/H61,0)</f>
        <v>0</v>
      </c>
      <c r="H74" s="78">
        <f>IF(AND(H73&gt;0,H10&gt;0),H61*(G63*H73/H10+(100%-G63)),0)</f>
        <v>0</v>
      </c>
      <c r="I74" s="58">
        <f>IF(J61&lt;&gt;0,J74/J61,0)</f>
        <v>0</v>
      </c>
      <c r="J74" s="78">
        <f>IF(AND(J73&gt;0,J10&gt;0),J61*(I63*J73/J10+(100%-I63)),0)</f>
        <v>0</v>
      </c>
    </row>
    <row r="75" spans="1:10" s="3" customFormat="1" ht="22.2" customHeight="1" x14ac:dyDescent="0.3">
      <c r="A75" s="90" t="s">
        <v>119</v>
      </c>
      <c r="B75" s="305" t="s">
        <v>110</v>
      </c>
      <c r="C75" s="306"/>
      <c r="D75" s="307"/>
      <c r="E75" s="308">
        <f>IF(E65&gt;0,F74*E64+H74*G64+J74*I64,0)</f>
        <v>0</v>
      </c>
      <c r="F75" s="309"/>
      <c r="G75" s="309"/>
      <c r="H75" s="309"/>
      <c r="I75" s="309"/>
      <c r="J75" s="310"/>
    </row>
    <row r="77" spans="1:10" x14ac:dyDescent="0.25">
      <c r="I77" s="94"/>
    </row>
    <row r="78" spans="1:10" x14ac:dyDescent="0.25">
      <c r="G78" s="94"/>
      <c r="H78" s="98"/>
    </row>
  </sheetData>
  <sheetProtection formatColumns="0" formatRows="0"/>
  <mergeCells count="15">
    <mergeCell ref="E65:J65"/>
    <mergeCell ref="B75:D75"/>
    <mergeCell ref="E75:J75"/>
    <mergeCell ref="B39:D39"/>
    <mergeCell ref="B61:D61"/>
    <mergeCell ref="B62:D62"/>
    <mergeCell ref="B63:D63"/>
    <mergeCell ref="B64:D64"/>
    <mergeCell ref="B65:D65"/>
    <mergeCell ref="E2:H2"/>
    <mergeCell ref="E3:H3"/>
    <mergeCell ref="G5:J7"/>
    <mergeCell ref="E8:F8"/>
    <mergeCell ref="G8:H8"/>
    <mergeCell ref="I8:J8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1C5EB-1D52-4B52-91DE-3058FFA64969}">
  <sheetPr>
    <tabColor rgb="FF00B050"/>
    <pageSetUpPr fitToPage="1"/>
  </sheetPr>
  <dimension ref="A1:N89"/>
  <sheetViews>
    <sheetView showGridLines="0" zoomScaleNormal="100" workbookViewId="0">
      <selection activeCell="L23" sqref="L23"/>
    </sheetView>
  </sheetViews>
  <sheetFormatPr baseColWidth="10" defaultColWidth="11.44140625" defaultRowHeight="12" x14ac:dyDescent="0.25"/>
  <cols>
    <col min="1" max="1" width="7.6640625" style="118" customWidth="1"/>
    <col min="2" max="2" width="13.6640625" style="118" customWidth="1"/>
    <col min="3" max="3" width="41.33203125" style="118" customWidth="1"/>
    <col min="4" max="4" width="8" style="118" customWidth="1"/>
    <col min="5" max="10" width="14.6640625" style="118" customWidth="1"/>
    <col min="11" max="16384" width="11.44140625" style="118"/>
  </cols>
  <sheetData>
    <row r="1" spans="1:14" s="114" customFormat="1" ht="21" customHeight="1" x14ac:dyDescent="0.3">
      <c r="A1" s="111" t="s">
        <v>150</v>
      </c>
      <c r="B1" s="112"/>
      <c r="C1" s="112"/>
      <c r="D1" s="112"/>
      <c r="E1" s="112"/>
      <c r="F1" s="112"/>
      <c r="G1" s="112"/>
      <c r="H1" s="112"/>
      <c r="I1" s="112"/>
      <c r="J1" s="113"/>
    </row>
    <row r="2" spans="1:14" s="114" customFormat="1" ht="11.25" customHeight="1" x14ac:dyDescent="0.3">
      <c r="A2" s="115"/>
      <c r="J2" s="116"/>
    </row>
    <row r="3" spans="1:14" ht="17.25" customHeight="1" x14ac:dyDescent="0.25">
      <c r="A3" s="117" t="s">
        <v>151</v>
      </c>
      <c r="D3" s="119" t="s">
        <v>152</v>
      </c>
      <c r="E3" s="249"/>
      <c r="F3" s="250"/>
      <c r="G3" s="250"/>
      <c r="H3" s="251"/>
      <c r="J3" s="120"/>
    </row>
    <row r="4" spans="1:14" ht="17.25" customHeight="1" x14ac:dyDescent="0.25">
      <c r="A4" s="117" t="s">
        <v>104</v>
      </c>
      <c r="D4" s="119" t="s">
        <v>105</v>
      </c>
      <c r="E4" s="249"/>
      <c r="F4" s="250"/>
      <c r="G4" s="250"/>
      <c r="H4" s="251"/>
      <c r="J4" s="120"/>
    </row>
    <row r="5" spans="1:14" s="114" customFormat="1" ht="12" customHeight="1" x14ac:dyDescent="0.3">
      <c r="A5" s="121"/>
      <c r="B5" s="122"/>
      <c r="C5" s="122"/>
      <c r="D5" s="122"/>
      <c r="E5" s="122"/>
      <c r="F5" s="122"/>
      <c r="G5" s="122"/>
      <c r="H5" s="122"/>
      <c r="I5" s="122"/>
      <c r="J5" s="123"/>
    </row>
    <row r="6" spans="1:14" s="127" customFormat="1" ht="15.45" customHeight="1" x14ac:dyDescent="0.3">
      <c r="A6" s="124" t="s">
        <v>97</v>
      </c>
      <c r="B6" s="125"/>
      <c r="C6" s="126" t="s">
        <v>120</v>
      </c>
      <c r="D6" s="125"/>
      <c r="E6" s="125"/>
      <c r="F6" s="125"/>
      <c r="G6" s="252" t="s">
        <v>176</v>
      </c>
      <c r="H6" s="253"/>
      <c r="I6" s="253"/>
      <c r="J6" s="254"/>
    </row>
    <row r="7" spans="1:14" s="127" customFormat="1" ht="15.45" customHeight="1" x14ac:dyDescent="0.3">
      <c r="A7" s="128"/>
      <c r="C7" s="129" t="s">
        <v>153</v>
      </c>
      <c r="G7" s="255"/>
      <c r="H7" s="256"/>
      <c r="I7" s="256"/>
      <c r="J7" s="257"/>
    </row>
    <row r="8" spans="1:14" s="127" customFormat="1" ht="15.45" customHeight="1" x14ac:dyDescent="0.3">
      <c r="A8" s="117"/>
      <c r="C8" s="129" t="s">
        <v>154</v>
      </c>
      <c r="G8" s="258"/>
      <c r="H8" s="259"/>
      <c r="I8" s="259"/>
      <c r="J8" s="260"/>
    </row>
    <row r="9" spans="1:14" s="133" customFormat="1" ht="26.7" customHeight="1" x14ac:dyDescent="0.25">
      <c r="A9" s="130" t="s">
        <v>0</v>
      </c>
      <c r="B9" s="131" t="s">
        <v>1</v>
      </c>
      <c r="C9" s="132"/>
      <c r="D9" s="132"/>
      <c r="E9" s="261" t="s">
        <v>99</v>
      </c>
      <c r="F9" s="262"/>
      <c r="G9" s="263" t="s">
        <v>121</v>
      </c>
      <c r="H9" s="264"/>
      <c r="I9" s="263" t="s">
        <v>98</v>
      </c>
      <c r="J9" s="264"/>
    </row>
    <row r="10" spans="1:14" s="133" customFormat="1" x14ac:dyDescent="0.25">
      <c r="A10" s="134"/>
      <c r="B10" s="135"/>
      <c r="C10" s="135"/>
      <c r="D10" s="135"/>
      <c r="E10" s="136" t="s">
        <v>2</v>
      </c>
      <c r="F10" s="137" t="s">
        <v>3</v>
      </c>
      <c r="G10" s="136" t="s">
        <v>2</v>
      </c>
      <c r="H10" s="137" t="s">
        <v>3</v>
      </c>
      <c r="I10" s="136" t="s">
        <v>2</v>
      </c>
      <c r="J10" s="137" t="s">
        <v>3</v>
      </c>
    </row>
    <row r="11" spans="1:14" s="140" customFormat="1" ht="15.45" customHeight="1" x14ac:dyDescent="0.3">
      <c r="A11" s="130" t="s">
        <v>70</v>
      </c>
      <c r="B11" s="131" t="s">
        <v>5</v>
      </c>
      <c r="C11" s="132"/>
      <c r="D11" s="132"/>
      <c r="E11" s="138">
        <v>1</v>
      </c>
      <c r="F11" s="139"/>
      <c r="G11" s="138">
        <v>1</v>
      </c>
      <c r="H11" s="139"/>
      <c r="I11" s="138">
        <v>1</v>
      </c>
      <c r="J11" s="139"/>
    </row>
    <row r="12" spans="1:14" s="144" customFormat="1" ht="15.45" customHeight="1" x14ac:dyDescent="0.3">
      <c r="A12" s="145" t="s">
        <v>7</v>
      </c>
      <c r="B12" s="131" t="s">
        <v>8</v>
      </c>
      <c r="C12" s="132"/>
      <c r="D12" s="132"/>
      <c r="E12" s="146"/>
      <c r="F12" s="147"/>
      <c r="G12" s="146"/>
      <c r="H12" s="147"/>
      <c r="I12" s="146"/>
      <c r="J12" s="148"/>
    </row>
    <row r="13" spans="1:14" s="144" customFormat="1" ht="15.45" customHeight="1" x14ac:dyDescent="0.3">
      <c r="A13" s="149" t="s">
        <v>6</v>
      </c>
      <c r="B13" s="150" t="s">
        <v>9</v>
      </c>
      <c r="C13" s="151"/>
      <c r="D13" s="151"/>
      <c r="E13" s="146"/>
      <c r="F13" s="147"/>
      <c r="G13" s="146"/>
      <c r="H13" s="147"/>
      <c r="I13" s="146"/>
      <c r="J13" s="148"/>
    </row>
    <row r="14" spans="1:14" s="144" customFormat="1" ht="15.45" customHeight="1" x14ac:dyDescent="0.3">
      <c r="A14" s="152" t="s">
        <v>10</v>
      </c>
      <c r="B14" s="153" t="s">
        <v>173</v>
      </c>
      <c r="C14" s="154"/>
      <c r="D14" s="154"/>
      <c r="E14" s="155"/>
      <c r="F14" s="143">
        <f t="shared" ref="F14:F20" si="0">E14*F$11</f>
        <v>0</v>
      </c>
      <c r="G14" s="155"/>
      <c r="H14" s="143">
        <f t="shared" ref="H14:H20" si="1">G14*H$11</f>
        <v>0</v>
      </c>
      <c r="I14" s="155"/>
      <c r="J14" s="143">
        <f t="shared" ref="J14:J20" si="2">I14*J$11</f>
        <v>0</v>
      </c>
    </row>
    <row r="15" spans="1:14" s="144" customFormat="1" ht="15.45" customHeight="1" x14ac:dyDescent="0.3">
      <c r="A15" s="156" t="s">
        <v>12</v>
      </c>
      <c r="B15" s="150" t="s">
        <v>17</v>
      </c>
      <c r="C15" s="151"/>
      <c r="D15" s="151"/>
      <c r="E15" s="155"/>
      <c r="F15" s="143">
        <f t="shared" si="0"/>
        <v>0</v>
      </c>
      <c r="G15" s="155"/>
      <c r="H15" s="143">
        <f t="shared" si="1"/>
        <v>0</v>
      </c>
      <c r="I15" s="155"/>
      <c r="J15" s="143">
        <f t="shared" si="2"/>
        <v>0</v>
      </c>
    </row>
    <row r="16" spans="1:14" s="144" customFormat="1" ht="15.45" customHeight="1" x14ac:dyDescent="0.25">
      <c r="A16" s="156" t="s">
        <v>13</v>
      </c>
      <c r="B16" s="150" t="s">
        <v>18</v>
      </c>
      <c r="C16" s="151"/>
      <c r="D16" s="151"/>
      <c r="E16" s="155"/>
      <c r="F16" s="143">
        <f t="shared" si="0"/>
        <v>0</v>
      </c>
      <c r="G16" s="155"/>
      <c r="H16" s="143">
        <f t="shared" si="1"/>
        <v>0</v>
      </c>
      <c r="I16" s="155"/>
      <c r="J16" s="143">
        <f t="shared" si="2"/>
        <v>0</v>
      </c>
      <c r="M16" s="118"/>
      <c r="N16" s="118"/>
    </row>
    <row r="17" spans="1:14" s="140" customFormat="1" ht="15.45" customHeight="1" x14ac:dyDescent="0.25">
      <c r="A17" s="156" t="s">
        <v>76</v>
      </c>
      <c r="B17" s="150" t="s">
        <v>19</v>
      </c>
      <c r="C17" s="151"/>
      <c r="D17" s="151"/>
      <c r="E17" s="155"/>
      <c r="F17" s="143">
        <f t="shared" si="0"/>
        <v>0</v>
      </c>
      <c r="G17" s="155"/>
      <c r="H17" s="143">
        <f t="shared" si="1"/>
        <v>0</v>
      </c>
      <c r="I17" s="155"/>
      <c r="J17" s="143">
        <f t="shared" si="2"/>
        <v>0</v>
      </c>
      <c r="M17" s="118"/>
      <c r="N17" s="118"/>
    </row>
    <row r="18" spans="1:14" s="144" customFormat="1" ht="15.45" customHeight="1" x14ac:dyDescent="0.25">
      <c r="A18" s="156" t="s">
        <v>14</v>
      </c>
      <c r="B18" s="150" t="s">
        <v>20</v>
      </c>
      <c r="C18" s="151"/>
      <c r="D18" s="151"/>
      <c r="E18" s="155"/>
      <c r="F18" s="143">
        <f t="shared" si="0"/>
        <v>0</v>
      </c>
      <c r="G18" s="155"/>
      <c r="H18" s="143">
        <f t="shared" si="1"/>
        <v>0</v>
      </c>
      <c r="I18" s="155"/>
      <c r="J18" s="143">
        <f t="shared" si="2"/>
        <v>0</v>
      </c>
      <c r="M18" s="118"/>
      <c r="N18" s="118"/>
    </row>
    <row r="19" spans="1:14" s="144" customFormat="1" ht="15.45" customHeight="1" x14ac:dyDescent="0.3">
      <c r="A19" s="156" t="s">
        <v>15</v>
      </c>
      <c r="B19" s="150" t="s">
        <v>21</v>
      </c>
      <c r="C19" s="151"/>
      <c r="D19" s="151"/>
      <c r="E19" s="155"/>
      <c r="F19" s="143">
        <f t="shared" si="0"/>
        <v>0</v>
      </c>
      <c r="G19" s="155"/>
      <c r="H19" s="143">
        <f t="shared" si="1"/>
        <v>0</v>
      </c>
      <c r="I19" s="155"/>
      <c r="J19" s="143">
        <f t="shared" si="2"/>
        <v>0</v>
      </c>
    </row>
    <row r="20" spans="1:14" s="144" customFormat="1" ht="15.45" customHeight="1" x14ac:dyDescent="0.3">
      <c r="A20" s="157" t="s">
        <v>16</v>
      </c>
      <c r="B20" s="158" t="s">
        <v>22</v>
      </c>
      <c r="C20" s="125"/>
      <c r="D20" s="125"/>
      <c r="E20" s="155"/>
      <c r="F20" s="143">
        <f t="shared" si="0"/>
        <v>0</v>
      </c>
      <c r="G20" s="155"/>
      <c r="H20" s="143">
        <f t="shared" si="1"/>
        <v>0</v>
      </c>
      <c r="I20" s="155"/>
      <c r="J20" s="143">
        <f t="shared" si="2"/>
        <v>0</v>
      </c>
    </row>
    <row r="21" spans="1:14" s="144" customFormat="1" ht="15.45" customHeight="1" x14ac:dyDescent="0.3">
      <c r="A21" s="159"/>
      <c r="B21" s="160" t="s">
        <v>23</v>
      </c>
      <c r="C21" s="161"/>
      <c r="D21" s="161"/>
      <c r="E21" s="162">
        <f t="shared" ref="E21:J21" si="3">SUM(E14:E20)</f>
        <v>0</v>
      </c>
      <c r="F21" s="163">
        <f t="shared" si="3"/>
        <v>0</v>
      </c>
      <c r="G21" s="162">
        <f t="shared" si="3"/>
        <v>0</v>
      </c>
      <c r="H21" s="163">
        <f t="shared" si="3"/>
        <v>0</v>
      </c>
      <c r="I21" s="162">
        <f t="shared" si="3"/>
        <v>0</v>
      </c>
      <c r="J21" s="163">
        <f t="shared" si="3"/>
        <v>0</v>
      </c>
    </row>
    <row r="22" spans="1:14" s="144" customFormat="1" ht="15.45" customHeight="1" x14ac:dyDescent="0.3">
      <c r="A22" s="149" t="s">
        <v>93</v>
      </c>
      <c r="B22" s="154" t="s">
        <v>24</v>
      </c>
      <c r="C22" s="127"/>
      <c r="D22" s="127"/>
      <c r="E22" s="146"/>
      <c r="F22" s="147"/>
      <c r="G22" s="146"/>
      <c r="H22" s="147"/>
      <c r="I22" s="146"/>
      <c r="J22" s="148"/>
    </row>
    <row r="23" spans="1:14" s="144" customFormat="1" ht="15.45" customHeight="1" x14ac:dyDescent="0.3">
      <c r="A23" s="157" t="s">
        <v>34</v>
      </c>
      <c r="B23" s="125" t="s">
        <v>25</v>
      </c>
      <c r="C23" s="125"/>
      <c r="D23" s="125"/>
      <c r="E23" s="155"/>
      <c r="F23" s="143">
        <f t="shared" ref="F23:F32" si="4">E23*F$11</f>
        <v>0</v>
      </c>
      <c r="G23" s="155"/>
      <c r="H23" s="143">
        <f t="shared" ref="H23:H32" si="5">G23*H$11</f>
        <v>0</v>
      </c>
      <c r="I23" s="155"/>
      <c r="J23" s="143">
        <f t="shared" ref="J23:J32" si="6">I23*J$11</f>
        <v>0</v>
      </c>
    </row>
    <row r="24" spans="1:14" s="140" customFormat="1" ht="15.45" customHeight="1" x14ac:dyDescent="0.3">
      <c r="A24" s="152"/>
      <c r="B24" s="150" t="s">
        <v>26</v>
      </c>
      <c r="C24" s="151"/>
      <c r="D24" s="151"/>
      <c r="E24" s="155"/>
      <c r="F24" s="143">
        <f t="shared" si="4"/>
        <v>0</v>
      </c>
      <c r="G24" s="155"/>
      <c r="H24" s="143">
        <f t="shared" si="5"/>
        <v>0</v>
      </c>
      <c r="I24" s="155"/>
      <c r="J24" s="143">
        <f t="shared" si="6"/>
        <v>0</v>
      </c>
    </row>
    <row r="25" spans="1:14" s="140" customFormat="1" ht="15.45" customHeight="1" x14ac:dyDescent="0.3">
      <c r="A25" s="157" t="s">
        <v>36</v>
      </c>
      <c r="B25" s="150" t="s">
        <v>158</v>
      </c>
      <c r="C25" s="151"/>
      <c r="D25" s="151"/>
      <c r="E25" s="155"/>
      <c r="F25" s="143">
        <f t="shared" si="4"/>
        <v>0</v>
      </c>
      <c r="G25" s="155"/>
      <c r="H25" s="143">
        <f t="shared" si="5"/>
        <v>0</v>
      </c>
      <c r="I25" s="155"/>
      <c r="J25" s="143">
        <f t="shared" si="6"/>
        <v>0</v>
      </c>
    </row>
    <row r="26" spans="1:14" s="140" customFormat="1" ht="15.45" customHeight="1" x14ac:dyDescent="0.3">
      <c r="A26" s="152"/>
      <c r="B26" s="154" t="s">
        <v>27</v>
      </c>
      <c r="C26" s="154"/>
      <c r="D26" s="154"/>
      <c r="E26" s="155"/>
      <c r="F26" s="143">
        <f t="shared" si="4"/>
        <v>0</v>
      </c>
      <c r="G26" s="155"/>
      <c r="H26" s="143">
        <f t="shared" si="5"/>
        <v>0</v>
      </c>
      <c r="I26" s="155"/>
      <c r="J26" s="143">
        <f t="shared" si="6"/>
        <v>0</v>
      </c>
    </row>
    <row r="27" spans="1:14" s="144" customFormat="1" ht="15.45" customHeight="1" x14ac:dyDescent="0.3">
      <c r="A27" s="157" t="s">
        <v>37</v>
      </c>
      <c r="B27" s="151" t="s">
        <v>28</v>
      </c>
      <c r="C27" s="151"/>
      <c r="D27" s="151"/>
      <c r="E27" s="155"/>
      <c r="F27" s="143">
        <f t="shared" si="4"/>
        <v>0</v>
      </c>
      <c r="G27" s="155"/>
      <c r="H27" s="143">
        <f t="shared" si="5"/>
        <v>0</v>
      </c>
      <c r="I27" s="155"/>
      <c r="J27" s="143">
        <f t="shared" si="6"/>
        <v>0</v>
      </c>
    </row>
    <row r="28" spans="1:14" s="140" customFormat="1" ht="15.45" customHeight="1" x14ac:dyDescent="0.3">
      <c r="A28" s="152" t="s">
        <v>39</v>
      </c>
      <c r="B28" s="151" t="s">
        <v>29</v>
      </c>
      <c r="C28" s="151"/>
      <c r="D28" s="151"/>
      <c r="E28" s="155"/>
      <c r="F28" s="143">
        <f t="shared" si="4"/>
        <v>0</v>
      </c>
      <c r="G28" s="155"/>
      <c r="H28" s="143">
        <f t="shared" si="5"/>
        <v>0</v>
      </c>
      <c r="I28" s="155"/>
      <c r="J28" s="143">
        <f t="shared" si="6"/>
        <v>0</v>
      </c>
    </row>
    <row r="29" spans="1:14" s="144" customFormat="1" ht="15.45" customHeight="1" x14ac:dyDescent="0.3">
      <c r="A29" s="157" t="s">
        <v>38</v>
      </c>
      <c r="B29" s="150" t="s">
        <v>30</v>
      </c>
      <c r="C29" s="151"/>
      <c r="D29" s="151"/>
      <c r="E29" s="155"/>
      <c r="F29" s="143">
        <f t="shared" si="4"/>
        <v>0</v>
      </c>
      <c r="G29" s="155"/>
      <c r="H29" s="143">
        <f t="shared" si="5"/>
        <v>0</v>
      </c>
      <c r="I29" s="155"/>
      <c r="J29" s="143">
        <f t="shared" si="6"/>
        <v>0</v>
      </c>
    </row>
    <row r="30" spans="1:14" s="144" customFormat="1" ht="15.45" customHeight="1" x14ac:dyDescent="0.3">
      <c r="A30" s="152"/>
      <c r="B30" s="168" t="s">
        <v>40</v>
      </c>
      <c r="C30" s="168"/>
      <c r="D30" s="168"/>
      <c r="E30" s="155"/>
      <c r="F30" s="143">
        <f t="shared" si="4"/>
        <v>0</v>
      </c>
      <c r="G30" s="155"/>
      <c r="H30" s="143">
        <f t="shared" si="5"/>
        <v>0</v>
      </c>
      <c r="I30" s="155"/>
      <c r="J30" s="143">
        <f t="shared" si="6"/>
        <v>0</v>
      </c>
    </row>
    <row r="31" spans="1:14" s="144" customFormat="1" ht="15.45" customHeight="1" x14ac:dyDescent="0.3">
      <c r="A31" s="157" t="s">
        <v>41</v>
      </c>
      <c r="B31" s="169" t="s">
        <v>4</v>
      </c>
      <c r="C31" s="170"/>
      <c r="D31" s="170"/>
      <c r="E31" s="155"/>
      <c r="F31" s="143">
        <f t="shared" si="4"/>
        <v>0</v>
      </c>
      <c r="G31" s="155"/>
      <c r="H31" s="143">
        <f t="shared" si="5"/>
        <v>0</v>
      </c>
      <c r="I31" s="155"/>
      <c r="J31" s="143">
        <f t="shared" si="6"/>
        <v>0</v>
      </c>
    </row>
    <row r="32" spans="1:14" s="144" customFormat="1" ht="15.45" customHeight="1" x14ac:dyDescent="0.3">
      <c r="A32" s="171" t="s">
        <v>39</v>
      </c>
      <c r="B32" s="172" t="s">
        <v>31</v>
      </c>
      <c r="C32" s="172"/>
      <c r="D32" s="172"/>
      <c r="E32" s="155"/>
      <c r="F32" s="143">
        <f t="shared" si="4"/>
        <v>0</v>
      </c>
      <c r="G32" s="155"/>
      <c r="H32" s="143">
        <f t="shared" si="5"/>
        <v>0</v>
      </c>
      <c r="I32" s="155"/>
      <c r="J32" s="143">
        <f t="shared" si="6"/>
        <v>0</v>
      </c>
    </row>
    <row r="33" spans="1:10" s="144" customFormat="1" ht="15.45" customHeight="1" x14ac:dyDescent="0.3">
      <c r="A33" s="159"/>
      <c r="B33" s="160" t="s">
        <v>32</v>
      </c>
      <c r="C33" s="161"/>
      <c r="D33" s="161"/>
      <c r="E33" s="162">
        <f t="shared" ref="E33:J33" si="7">SUM(E23:E32)</f>
        <v>0</v>
      </c>
      <c r="F33" s="163">
        <f t="shared" si="7"/>
        <v>0</v>
      </c>
      <c r="G33" s="162">
        <f t="shared" si="7"/>
        <v>0</v>
      </c>
      <c r="H33" s="163">
        <f t="shared" si="7"/>
        <v>0</v>
      </c>
      <c r="I33" s="162">
        <f t="shared" si="7"/>
        <v>0</v>
      </c>
      <c r="J33" s="163">
        <f t="shared" si="7"/>
        <v>0</v>
      </c>
    </row>
    <row r="34" spans="1:10" s="144" customFormat="1" ht="15.45" customHeight="1" x14ac:dyDescent="0.3">
      <c r="A34" s="173" t="s">
        <v>42</v>
      </c>
      <c r="B34" s="169" t="s">
        <v>33</v>
      </c>
      <c r="C34" s="172"/>
      <c r="D34" s="172"/>
      <c r="E34" s="146"/>
      <c r="F34" s="147"/>
      <c r="G34" s="146"/>
      <c r="H34" s="147"/>
      <c r="I34" s="146"/>
      <c r="J34" s="148"/>
    </row>
    <row r="35" spans="1:10" s="144" customFormat="1" ht="15.45" customHeight="1" x14ac:dyDescent="0.3">
      <c r="A35" s="156" t="s">
        <v>43</v>
      </c>
      <c r="B35" s="169" t="s">
        <v>73</v>
      </c>
      <c r="C35" s="170"/>
      <c r="D35" s="170"/>
      <c r="E35" s="155"/>
      <c r="F35" s="143">
        <f>E35*F$11</f>
        <v>0</v>
      </c>
      <c r="G35" s="155"/>
      <c r="H35" s="143">
        <f>G35*H$11</f>
        <v>0</v>
      </c>
      <c r="I35" s="155"/>
      <c r="J35" s="143">
        <f>I35*J$11</f>
        <v>0</v>
      </c>
    </row>
    <row r="36" spans="1:10" s="144" customFormat="1" ht="15.45" customHeight="1" x14ac:dyDescent="0.3">
      <c r="A36" s="171" t="s">
        <v>44</v>
      </c>
      <c r="B36" s="172" t="s">
        <v>45</v>
      </c>
      <c r="C36" s="172"/>
      <c r="D36" s="172"/>
      <c r="E36" s="155"/>
      <c r="F36" s="143">
        <f>E36*F$11</f>
        <v>0</v>
      </c>
      <c r="G36" s="155"/>
      <c r="H36" s="143">
        <f>G36*H$11</f>
        <v>0</v>
      </c>
      <c r="I36" s="155"/>
      <c r="J36" s="143">
        <f>I36*J$11</f>
        <v>0</v>
      </c>
    </row>
    <row r="37" spans="1:10" s="144" customFormat="1" ht="15.45" customHeight="1" x14ac:dyDescent="0.3">
      <c r="A37" s="159"/>
      <c r="B37" s="160" t="s">
        <v>91</v>
      </c>
      <c r="C37" s="161"/>
      <c r="D37" s="161"/>
      <c r="E37" s="162">
        <f t="shared" ref="E37:J37" si="8">SUM(E35:E36)</f>
        <v>0</v>
      </c>
      <c r="F37" s="163">
        <f t="shared" si="8"/>
        <v>0</v>
      </c>
      <c r="G37" s="162">
        <f t="shared" si="8"/>
        <v>0</v>
      </c>
      <c r="H37" s="163">
        <f t="shared" si="8"/>
        <v>0</v>
      </c>
      <c r="I37" s="162">
        <f t="shared" si="8"/>
        <v>0</v>
      </c>
      <c r="J37" s="163">
        <f t="shared" si="8"/>
        <v>0</v>
      </c>
    </row>
    <row r="38" spans="1:10" s="140" customFormat="1" ht="15.45" customHeight="1" x14ac:dyDescent="0.3">
      <c r="A38" s="176"/>
      <c r="B38" s="177" t="s">
        <v>46</v>
      </c>
      <c r="C38" s="178"/>
      <c r="D38" s="178"/>
      <c r="E38" s="179">
        <f t="shared" ref="E38:J38" si="9">SUM(E21,E33,E37)</f>
        <v>0</v>
      </c>
      <c r="F38" s="180">
        <f t="shared" si="9"/>
        <v>0</v>
      </c>
      <c r="G38" s="179">
        <f t="shared" si="9"/>
        <v>0</v>
      </c>
      <c r="H38" s="180">
        <f t="shared" si="9"/>
        <v>0</v>
      </c>
      <c r="I38" s="179">
        <f t="shared" si="9"/>
        <v>0</v>
      </c>
      <c r="J38" s="180">
        <f t="shared" si="9"/>
        <v>0</v>
      </c>
    </row>
    <row r="39" spans="1:10" s="140" customFormat="1" ht="15.45" customHeight="1" x14ac:dyDescent="0.3">
      <c r="A39" s="130" t="s">
        <v>49</v>
      </c>
      <c r="B39" s="181" t="s">
        <v>47</v>
      </c>
      <c r="C39" s="182"/>
      <c r="D39" s="182"/>
      <c r="E39" s="146"/>
      <c r="F39" s="147"/>
      <c r="G39" s="146"/>
      <c r="H39" s="147"/>
      <c r="I39" s="146"/>
      <c r="J39" s="148"/>
    </row>
    <row r="40" spans="1:10" s="140" customFormat="1" ht="24.75" customHeight="1" x14ac:dyDescent="0.3">
      <c r="A40" s="149" t="s">
        <v>48</v>
      </c>
      <c r="B40" s="268" t="s">
        <v>86</v>
      </c>
      <c r="C40" s="269"/>
      <c r="D40" s="276"/>
      <c r="E40" s="155"/>
      <c r="F40" s="143">
        <f>E40*F$11</f>
        <v>0</v>
      </c>
      <c r="G40" s="155"/>
      <c r="H40" s="143">
        <f>G40*H$11</f>
        <v>0</v>
      </c>
      <c r="I40" s="155"/>
      <c r="J40" s="143">
        <f>I40*J$11</f>
        <v>0</v>
      </c>
    </row>
    <row r="41" spans="1:10" s="140" customFormat="1" ht="15.45" customHeight="1" x14ac:dyDescent="0.3">
      <c r="A41" s="149" t="s">
        <v>77</v>
      </c>
      <c r="B41" s="169" t="s">
        <v>50</v>
      </c>
      <c r="C41" s="170"/>
      <c r="D41" s="170"/>
      <c r="E41" s="155"/>
      <c r="F41" s="143">
        <f>E41*F$11</f>
        <v>0</v>
      </c>
      <c r="G41" s="155"/>
      <c r="H41" s="143">
        <f>G41*H$11</f>
        <v>0</v>
      </c>
      <c r="I41" s="155"/>
      <c r="J41" s="143">
        <f>I41*J$11</f>
        <v>0</v>
      </c>
    </row>
    <row r="42" spans="1:10" s="140" customFormat="1" ht="15.45" customHeight="1" x14ac:dyDescent="0.3">
      <c r="A42" s="149" t="s">
        <v>78</v>
      </c>
      <c r="B42" s="169" t="s">
        <v>75</v>
      </c>
      <c r="C42" s="170"/>
      <c r="D42" s="170"/>
      <c r="E42" s="155"/>
      <c r="F42" s="143">
        <f>E42*F$11</f>
        <v>0</v>
      </c>
      <c r="G42" s="155"/>
      <c r="H42" s="143">
        <f>G42*H$11</f>
        <v>0</v>
      </c>
      <c r="I42" s="155"/>
      <c r="J42" s="143">
        <f>I42*J$11</f>
        <v>0</v>
      </c>
    </row>
    <row r="43" spans="1:10" s="140" customFormat="1" ht="15.45" customHeight="1" x14ac:dyDescent="0.3">
      <c r="A43" s="184" t="s">
        <v>51</v>
      </c>
      <c r="B43" s="185" t="s">
        <v>52</v>
      </c>
      <c r="C43" s="186"/>
      <c r="D43" s="186"/>
      <c r="E43" s="155"/>
      <c r="F43" s="143">
        <f>E43*F$11</f>
        <v>0</v>
      </c>
      <c r="G43" s="155"/>
      <c r="H43" s="143">
        <f>G43*H$11</f>
        <v>0</v>
      </c>
      <c r="I43" s="155"/>
      <c r="J43" s="143">
        <f>I43*J$11</f>
        <v>0</v>
      </c>
    </row>
    <row r="44" spans="1:10" s="140" customFormat="1" ht="15.45" customHeight="1" x14ac:dyDescent="0.3">
      <c r="A44" s="187"/>
      <c r="B44" s="188" t="s">
        <v>89</v>
      </c>
      <c r="C44" s="189"/>
      <c r="D44" s="189"/>
      <c r="E44" s="179">
        <f t="shared" ref="E44:J44" si="10">SUM(E40:E43)</f>
        <v>0</v>
      </c>
      <c r="F44" s="190">
        <f t="shared" si="10"/>
        <v>0</v>
      </c>
      <c r="G44" s="179">
        <f t="shared" si="10"/>
        <v>0</v>
      </c>
      <c r="H44" s="190">
        <f t="shared" si="10"/>
        <v>0</v>
      </c>
      <c r="I44" s="179">
        <f t="shared" si="10"/>
        <v>0</v>
      </c>
      <c r="J44" s="190">
        <f t="shared" si="10"/>
        <v>0</v>
      </c>
    </row>
    <row r="45" spans="1:10" s="140" customFormat="1" ht="15.45" customHeight="1" x14ac:dyDescent="0.3">
      <c r="A45" s="191" t="s">
        <v>55</v>
      </c>
      <c r="B45" s="192" t="s">
        <v>53</v>
      </c>
      <c r="C45" s="193"/>
      <c r="D45" s="193"/>
      <c r="E45" s="146"/>
      <c r="F45" s="147"/>
      <c r="G45" s="146"/>
      <c r="H45" s="147"/>
      <c r="I45" s="146"/>
      <c r="J45" s="148"/>
    </row>
    <row r="46" spans="1:10" s="140" customFormat="1" ht="15.45" customHeight="1" x14ac:dyDescent="0.3">
      <c r="A46" s="149" t="s">
        <v>54</v>
      </c>
      <c r="B46" s="169" t="s">
        <v>56</v>
      </c>
      <c r="C46" s="170"/>
      <c r="D46" s="170"/>
      <c r="E46" s="146"/>
      <c r="F46" s="147"/>
      <c r="G46" s="146"/>
      <c r="H46" s="147"/>
      <c r="I46" s="146"/>
      <c r="J46" s="148"/>
    </row>
    <row r="47" spans="1:10" s="140" customFormat="1" ht="15.45" customHeight="1" x14ac:dyDescent="0.3">
      <c r="A47" s="156" t="s">
        <v>79</v>
      </c>
      <c r="B47" s="169" t="s">
        <v>87</v>
      </c>
      <c r="C47" s="170"/>
      <c r="D47" s="170"/>
      <c r="E47" s="155"/>
      <c r="F47" s="143">
        <f>E47*F$11</f>
        <v>0</v>
      </c>
      <c r="G47" s="155"/>
      <c r="H47" s="143">
        <f>G47*H$11</f>
        <v>0</v>
      </c>
      <c r="I47" s="155"/>
      <c r="J47" s="143">
        <f>I47*J$11</f>
        <v>0</v>
      </c>
    </row>
    <row r="48" spans="1:10" s="140" customFormat="1" ht="15.45" customHeight="1" x14ac:dyDescent="0.3">
      <c r="A48" s="156" t="s">
        <v>80</v>
      </c>
      <c r="B48" s="169" t="s">
        <v>88</v>
      </c>
      <c r="C48" s="170"/>
      <c r="D48" s="170"/>
      <c r="E48" s="155"/>
      <c r="F48" s="143">
        <f>E48*F$11</f>
        <v>0</v>
      </c>
      <c r="G48" s="155"/>
      <c r="H48" s="143">
        <f>G48*H$11</f>
        <v>0</v>
      </c>
      <c r="I48" s="155"/>
      <c r="J48" s="143">
        <f>I48*J$11</f>
        <v>0</v>
      </c>
    </row>
    <row r="49" spans="1:12" s="140" customFormat="1" ht="15.45" customHeight="1" x14ac:dyDescent="0.3">
      <c r="A49" s="149" t="s">
        <v>57</v>
      </c>
      <c r="B49" s="127" t="s">
        <v>62</v>
      </c>
      <c r="C49" s="127"/>
      <c r="D49" s="127"/>
      <c r="E49" s="155"/>
      <c r="F49" s="143">
        <f>E49*F$11</f>
        <v>0</v>
      </c>
      <c r="G49" s="155"/>
      <c r="H49" s="143">
        <f>G49*H$11</f>
        <v>0</v>
      </c>
      <c r="I49" s="155"/>
      <c r="J49" s="143">
        <f>I49*J$11</f>
        <v>0</v>
      </c>
    </row>
    <row r="50" spans="1:12" s="140" customFormat="1" ht="15.45" customHeight="1" x14ac:dyDescent="0.3">
      <c r="A50" s="149" t="s">
        <v>58</v>
      </c>
      <c r="B50" s="196" t="s">
        <v>63</v>
      </c>
      <c r="C50" s="197"/>
      <c r="D50" s="197"/>
      <c r="E50" s="146"/>
      <c r="F50" s="147"/>
      <c r="G50" s="146"/>
      <c r="H50" s="147"/>
      <c r="I50" s="146"/>
      <c r="J50" s="148"/>
    </row>
    <row r="51" spans="1:12" s="140" customFormat="1" ht="15.45" customHeight="1" x14ac:dyDescent="0.3">
      <c r="A51" s="156" t="s">
        <v>59</v>
      </c>
      <c r="B51" s="169" t="s">
        <v>90</v>
      </c>
      <c r="C51" s="170"/>
      <c r="D51" s="170"/>
      <c r="E51" s="155"/>
      <c r="F51" s="143">
        <f t="shared" ref="F51:F57" si="11">E51*F$11</f>
        <v>0</v>
      </c>
      <c r="G51" s="155"/>
      <c r="H51" s="143">
        <f t="shared" ref="H51:H57" si="12">G51*H$11</f>
        <v>0</v>
      </c>
      <c r="I51" s="155"/>
      <c r="J51" s="143">
        <f t="shared" ref="J51:J57" si="13">I51*J$11</f>
        <v>0</v>
      </c>
    </row>
    <row r="52" spans="1:12" s="140" customFormat="1" ht="15.45" customHeight="1" x14ac:dyDescent="0.3">
      <c r="A52" s="156" t="s">
        <v>60</v>
      </c>
      <c r="B52" s="169" t="s">
        <v>72</v>
      </c>
      <c r="C52" s="170"/>
      <c r="D52" s="170"/>
      <c r="E52" s="155"/>
      <c r="F52" s="143">
        <f t="shared" si="11"/>
        <v>0</v>
      </c>
      <c r="G52" s="155"/>
      <c r="H52" s="143">
        <f t="shared" si="12"/>
        <v>0</v>
      </c>
      <c r="I52" s="155"/>
      <c r="J52" s="143">
        <f t="shared" si="13"/>
        <v>0</v>
      </c>
    </row>
    <row r="53" spans="1:12" s="140" customFormat="1" ht="15.45" customHeight="1" x14ac:dyDescent="0.3">
      <c r="A53" s="149" t="s">
        <v>61</v>
      </c>
      <c r="B53" s="169" t="s">
        <v>64</v>
      </c>
      <c r="C53" s="170"/>
      <c r="D53" s="170"/>
      <c r="E53" s="155"/>
      <c r="F53" s="143">
        <f t="shared" si="11"/>
        <v>0</v>
      </c>
      <c r="G53" s="155"/>
      <c r="H53" s="143">
        <f t="shared" si="12"/>
        <v>0</v>
      </c>
      <c r="I53" s="155"/>
      <c r="J53" s="143">
        <f t="shared" si="13"/>
        <v>0</v>
      </c>
    </row>
    <row r="54" spans="1:12" s="140" customFormat="1" ht="15.45" customHeight="1" x14ac:dyDescent="0.3">
      <c r="A54" s="149" t="s">
        <v>81</v>
      </c>
      <c r="B54" s="169" t="s">
        <v>66</v>
      </c>
      <c r="C54" s="170"/>
      <c r="D54" s="170"/>
      <c r="E54" s="155"/>
      <c r="F54" s="143">
        <f t="shared" si="11"/>
        <v>0</v>
      </c>
      <c r="G54" s="155"/>
      <c r="H54" s="143">
        <f t="shared" si="12"/>
        <v>0</v>
      </c>
      <c r="I54" s="155"/>
      <c r="J54" s="143">
        <f t="shared" si="13"/>
        <v>0</v>
      </c>
    </row>
    <row r="55" spans="1:12" s="140" customFormat="1" ht="15.45" customHeight="1" x14ac:dyDescent="0.3">
      <c r="A55" s="149" t="s">
        <v>82</v>
      </c>
      <c r="B55" s="169" t="s">
        <v>65</v>
      </c>
      <c r="C55" s="170"/>
      <c r="D55" s="170"/>
      <c r="E55" s="155"/>
      <c r="F55" s="143">
        <f t="shared" si="11"/>
        <v>0</v>
      </c>
      <c r="G55" s="155"/>
      <c r="H55" s="143">
        <f t="shared" si="12"/>
        <v>0</v>
      </c>
      <c r="I55" s="155"/>
      <c r="J55" s="143">
        <f t="shared" si="13"/>
        <v>0</v>
      </c>
    </row>
    <row r="56" spans="1:12" s="140" customFormat="1" ht="15.45" customHeight="1" x14ac:dyDescent="0.3">
      <c r="A56" s="149" t="s">
        <v>83</v>
      </c>
      <c r="B56" s="169" t="s">
        <v>71</v>
      </c>
      <c r="C56" s="170"/>
      <c r="D56" s="170"/>
      <c r="E56" s="155"/>
      <c r="F56" s="143">
        <f t="shared" si="11"/>
        <v>0</v>
      </c>
      <c r="G56" s="155"/>
      <c r="H56" s="143">
        <f t="shared" si="12"/>
        <v>0</v>
      </c>
      <c r="I56" s="155"/>
      <c r="J56" s="143">
        <f t="shared" si="13"/>
        <v>0</v>
      </c>
    </row>
    <row r="57" spans="1:12" s="140" customFormat="1" ht="15.45" customHeight="1" x14ac:dyDescent="0.3">
      <c r="A57" s="184" t="s">
        <v>84</v>
      </c>
      <c r="B57" s="186" t="s">
        <v>67</v>
      </c>
      <c r="C57" s="186"/>
      <c r="D57" s="186"/>
      <c r="E57" s="155"/>
      <c r="F57" s="143">
        <f t="shared" si="11"/>
        <v>0</v>
      </c>
      <c r="G57" s="155"/>
      <c r="H57" s="143">
        <f t="shared" si="12"/>
        <v>0</v>
      </c>
      <c r="I57" s="155"/>
      <c r="J57" s="143">
        <f t="shared" si="13"/>
        <v>0</v>
      </c>
    </row>
    <row r="58" spans="1:12" s="140" customFormat="1" ht="15.45" customHeight="1" x14ac:dyDescent="0.3">
      <c r="A58" s="176"/>
      <c r="B58" s="199" t="s">
        <v>92</v>
      </c>
      <c r="C58" s="200"/>
      <c r="D58" s="200"/>
      <c r="E58" s="179">
        <f t="shared" ref="E58:J58" si="14">SUM(E47:E57)</f>
        <v>0</v>
      </c>
      <c r="F58" s="190">
        <f t="shared" si="14"/>
        <v>0</v>
      </c>
      <c r="G58" s="179">
        <f t="shared" si="14"/>
        <v>0</v>
      </c>
      <c r="H58" s="190">
        <f t="shared" si="14"/>
        <v>0</v>
      </c>
      <c r="I58" s="179">
        <f t="shared" si="14"/>
        <v>0</v>
      </c>
      <c r="J58" s="190">
        <f t="shared" si="14"/>
        <v>0</v>
      </c>
    </row>
    <row r="59" spans="1:12" s="140" customFormat="1" ht="15.45" customHeight="1" x14ac:dyDescent="0.3">
      <c r="A59" s="201" t="s">
        <v>68</v>
      </c>
      <c r="B59" s="202" t="s">
        <v>74</v>
      </c>
      <c r="C59" s="202"/>
      <c r="D59" s="202"/>
      <c r="E59" s="179">
        <f t="shared" ref="E59:J59" si="15">SUM(E11,E38,E44,E58)</f>
        <v>1</v>
      </c>
      <c r="F59" s="190">
        <f t="shared" si="15"/>
        <v>0</v>
      </c>
      <c r="G59" s="179">
        <f t="shared" si="15"/>
        <v>1</v>
      </c>
      <c r="H59" s="190">
        <f t="shared" si="15"/>
        <v>0</v>
      </c>
      <c r="I59" s="179">
        <f t="shared" si="15"/>
        <v>1</v>
      </c>
      <c r="J59" s="190">
        <f t="shared" si="15"/>
        <v>0</v>
      </c>
    </row>
    <row r="60" spans="1:12" s="140" customFormat="1" ht="15.45" customHeight="1" x14ac:dyDescent="0.3">
      <c r="A60" s="203" t="s">
        <v>85</v>
      </c>
      <c r="B60" s="204" t="s">
        <v>94</v>
      </c>
      <c r="C60" s="204"/>
      <c r="D60" s="204"/>
      <c r="E60" s="155"/>
      <c r="F60" s="143">
        <f>E60*F$59</f>
        <v>0</v>
      </c>
      <c r="G60" s="155"/>
      <c r="H60" s="143">
        <f>G60*H$59</f>
        <v>0</v>
      </c>
      <c r="I60" s="155"/>
      <c r="J60" s="143">
        <f>I60*J$59</f>
        <v>0</v>
      </c>
    </row>
    <row r="61" spans="1:12" s="140" customFormat="1" ht="15.45" customHeight="1" x14ac:dyDescent="0.3">
      <c r="A61" s="203" t="s">
        <v>69</v>
      </c>
      <c r="B61" s="204" t="s">
        <v>95</v>
      </c>
      <c r="C61" s="204"/>
      <c r="D61" s="204"/>
      <c r="E61" s="155"/>
      <c r="F61" s="143">
        <f>E61*F$59</f>
        <v>0</v>
      </c>
      <c r="G61" s="155"/>
      <c r="H61" s="143">
        <f>G61*H$59</f>
        <v>0</v>
      </c>
      <c r="I61" s="155"/>
      <c r="J61" s="143">
        <f>I61*J$59</f>
        <v>0</v>
      </c>
    </row>
    <row r="62" spans="1:12" s="140" customFormat="1" ht="27.9" customHeight="1" x14ac:dyDescent="0.3">
      <c r="A62" s="205"/>
      <c r="B62" s="277" t="s">
        <v>96</v>
      </c>
      <c r="C62" s="278"/>
      <c r="D62" s="279"/>
      <c r="E62" s="206"/>
      <c r="F62" s="207">
        <f>SUM(F$59:F$61)</f>
        <v>0</v>
      </c>
      <c r="G62" s="206"/>
      <c r="H62" s="207">
        <f>SUM(H$59:H$61)</f>
        <v>0</v>
      </c>
      <c r="I62" s="206"/>
      <c r="J62" s="207">
        <f>SUM(J$59:J$61)</f>
        <v>0</v>
      </c>
    </row>
    <row r="63" spans="1:12" s="140" customFormat="1" ht="30" customHeight="1" x14ac:dyDescent="0.3">
      <c r="A63" s="208"/>
      <c r="B63" s="280" t="s">
        <v>122</v>
      </c>
      <c r="C63" s="281"/>
      <c r="D63" s="282"/>
      <c r="E63" s="209">
        <f>IF(AND(F$62&lt;&gt;0,F$11&lt;&gt;""),IF(F$62/F$11-1&gt;0,F$62/F$11-1,0),0)</f>
        <v>0</v>
      </c>
      <c r="F63" s="143"/>
      <c r="G63" s="209">
        <f>IF(AND(H$62&lt;&gt;0,H$11&lt;&gt;""),IF(H$62/H$11-1&gt;0,H$62/H$11-1,0),0)</f>
        <v>0</v>
      </c>
      <c r="H63" s="143"/>
      <c r="I63" s="209">
        <f>IF(AND(J$62&lt;&gt;0,J$11&lt;&gt;""),IF(J$62/J$11-1&gt;0,J$62/J$11-1,0),0)</f>
        <v>0</v>
      </c>
      <c r="J63" s="143"/>
    </row>
    <row r="64" spans="1:12" s="140" customFormat="1" ht="30" customHeight="1" x14ac:dyDescent="0.3">
      <c r="A64" s="208"/>
      <c r="B64" s="280" t="s">
        <v>159</v>
      </c>
      <c r="C64" s="281"/>
      <c r="D64" s="281"/>
      <c r="E64" s="209">
        <f>IF(E63&lt;&gt;0,SUM(E11,E38,E40,E47,E48,E51)/(E63+1),0)</f>
        <v>0</v>
      </c>
      <c r="F64" s="138"/>
      <c r="G64" s="209">
        <f>IF(G63&lt;&gt;0,SUM(G11,G38,G40,G47,G48,G51)/(G63+1),0)</f>
        <v>0</v>
      </c>
      <c r="H64" s="138"/>
      <c r="I64" s="209">
        <f>IF(I63&lt;&gt;0,SUM(I11,I38,I40,I47,I48,I51)/(I63+1),0)</f>
        <v>0</v>
      </c>
      <c r="J64" s="138"/>
      <c r="L64" s="198"/>
    </row>
    <row r="65" spans="1:11" s="140" customFormat="1" ht="30" customHeight="1" x14ac:dyDescent="0.3">
      <c r="A65" s="203" t="s">
        <v>116</v>
      </c>
      <c r="B65" s="280" t="s">
        <v>160</v>
      </c>
      <c r="C65" s="281"/>
      <c r="D65" s="282"/>
      <c r="E65" s="155"/>
      <c r="F65" s="138"/>
      <c r="G65" s="155"/>
      <c r="H65" s="138"/>
      <c r="I65" s="155"/>
      <c r="J65" s="138"/>
    </row>
    <row r="66" spans="1:11" s="140" customFormat="1" ht="30.15" customHeight="1" x14ac:dyDescent="0.3">
      <c r="A66" s="212" t="s">
        <v>117</v>
      </c>
      <c r="B66" s="277" t="s">
        <v>100</v>
      </c>
      <c r="C66" s="278"/>
      <c r="D66" s="279"/>
      <c r="E66" s="283">
        <f>IF(AND(E65+G65+I65=1,F62&lt;&gt;"",H62&lt;&gt;"",J62&lt;&gt;"",E65&gt;=0,G65&gt;=0,I65&gt;=0),F62*E65+H62*G65+J62*I65,0)</f>
        <v>0</v>
      </c>
      <c r="F66" s="284"/>
      <c r="G66" s="284"/>
      <c r="H66" s="284"/>
      <c r="I66" s="284"/>
      <c r="J66" s="285"/>
    </row>
    <row r="67" spans="1:11" x14ac:dyDescent="0.25">
      <c r="A67" s="248"/>
      <c r="B67" s="247"/>
      <c r="C67" s="247"/>
      <c r="D67" s="247"/>
      <c r="E67" s="247"/>
      <c r="F67" s="247"/>
      <c r="G67" s="247"/>
      <c r="H67" s="247"/>
      <c r="I67" s="247"/>
      <c r="J67" s="246"/>
    </row>
    <row r="68" spans="1:11" x14ac:dyDescent="0.25">
      <c r="A68" s="117" t="s">
        <v>112</v>
      </c>
      <c r="J68" s="120"/>
    </row>
    <row r="69" spans="1:11" x14ac:dyDescent="0.25">
      <c r="A69" s="213" t="s">
        <v>161</v>
      </c>
      <c r="J69" s="120"/>
    </row>
    <row r="70" spans="1:11" x14ac:dyDescent="0.25">
      <c r="A70" s="213" t="s">
        <v>115</v>
      </c>
      <c r="J70" s="120"/>
    </row>
    <row r="71" spans="1:11" x14ac:dyDescent="0.25">
      <c r="A71" s="213" t="s">
        <v>114</v>
      </c>
      <c r="J71" s="120"/>
    </row>
    <row r="72" spans="1:11" x14ac:dyDescent="0.25">
      <c r="A72" s="214"/>
      <c r="B72" s="215"/>
      <c r="C72" s="215"/>
      <c r="D72" s="215"/>
      <c r="E72" s="215"/>
      <c r="F72" s="215"/>
      <c r="G72" s="215"/>
      <c r="H72" s="215"/>
      <c r="I72" s="215"/>
      <c r="J72" s="216"/>
      <c r="K72" s="245"/>
    </row>
    <row r="73" spans="1:11" s="127" customFormat="1" x14ac:dyDescent="0.3">
      <c r="A73" s="217" t="s">
        <v>162</v>
      </c>
      <c r="B73" s="218"/>
      <c r="C73" s="218"/>
      <c r="D73" s="218"/>
      <c r="E73" s="219"/>
      <c r="F73" s="218"/>
      <c r="G73" s="218"/>
      <c r="H73" s="218"/>
      <c r="I73" s="218"/>
      <c r="J73" s="220"/>
    </row>
    <row r="74" spans="1:11" s="127" customFormat="1" x14ac:dyDescent="0.3">
      <c r="A74" s="152" t="s">
        <v>163</v>
      </c>
      <c r="B74" s="153" t="s">
        <v>11</v>
      </c>
      <c r="C74" s="154"/>
      <c r="D74" s="154"/>
      <c r="E74" s="221">
        <f t="shared" ref="E74:E80" si="16">E14</f>
        <v>0</v>
      </c>
      <c r="F74" s="244"/>
      <c r="G74" s="221">
        <f t="shared" ref="G74:G80" si="17">G14</f>
        <v>0</v>
      </c>
      <c r="H74" s="244"/>
      <c r="I74" s="221">
        <f t="shared" ref="I74:I80" si="18">I14</f>
        <v>0</v>
      </c>
      <c r="J74" s="244"/>
    </row>
    <row r="75" spans="1:11" s="127" customFormat="1" x14ac:dyDescent="0.3">
      <c r="A75" s="156" t="s">
        <v>164</v>
      </c>
      <c r="B75" s="150" t="s">
        <v>17</v>
      </c>
      <c r="C75" s="151"/>
      <c r="D75" s="151"/>
      <c r="E75" s="221">
        <f t="shared" si="16"/>
        <v>0</v>
      </c>
      <c r="F75" s="244"/>
      <c r="G75" s="221">
        <f t="shared" si="17"/>
        <v>0</v>
      </c>
      <c r="H75" s="244"/>
      <c r="I75" s="221">
        <f t="shared" si="18"/>
        <v>0</v>
      </c>
      <c r="J75" s="244"/>
    </row>
    <row r="76" spans="1:11" s="127" customFormat="1" x14ac:dyDescent="0.3">
      <c r="A76" s="152" t="s">
        <v>165</v>
      </c>
      <c r="B76" s="150" t="s">
        <v>18</v>
      </c>
      <c r="C76" s="151"/>
      <c r="D76" s="151"/>
      <c r="E76" s="221">
        <f t="shared" si="16"/>
        <v>0</v>
      </c>
      <c r="F76" s="244"/>
      <c r="G76" s="221">
        <f t="shared" si="17"/>
        <v>0</v>
      </c>
      <c r="H76" s="244"/>
      <c r="I76" s="221">
        <f t="shared" si="18"/>
        <v>0</v>
      </c>
      <c r="J76" s="244"/>
    </row>
    <row r="77" spans="1:11" s="127" customFormat="1" x14ac:dyDescent="0.3">
      <c r="A77" s="156" t="s">
        <v>166</v>
      </c>
      <c r="B77" s="150" t="s">
        <v>19</v>
      </c>
      <c r="C77" s="151"/>
      <c r="D77" s="151"/>
      <c r="E77" s="221">
        <f t="shared" si="16"/>
        <v>0</v>
      </c>
      <c r="F77" s="244"/>
      <c r="G77" s="221">
        <f t="shared" si="17"/>
        <v>0</v>
      </c>
      <c r="H77" s="244"/>
      <c r="I77" s="221">
        <f t="shared" si="18"/>
        <v>0</v>
      </c>
      <c r="J77" s="244"/>
    </row>
    <row r="78" spans="1:11" s="127" customFormat="1" x14ac:dyDescent="0.3">
      <c r="A78" s="152" t="s">
        <v>167</v>
      </c>
      <c r="B78" s="150" t="s">
        <v>20</v>
      </c>
      <c r="C78" s="151"/>
      <c r="D78" s="151"/>
      <c r="E78" s="221">
        <f t="shared" si="16"/>
        <v>0</v>
      </c>
      <c r="F78" s="244"/>
      <c r="G78" s="221">
        <f t="shared" si="17"/>
        <v>0</v>
      </c>
      <c r="H78" s="244"/>
      <c r="I78" s="221">
        <f t="shared" si="18"/>
        <v>0</v>
      </c>
      <c r="J78" s="244"/>
    </row>
    <row r="79" spans="1:11" s="127" customFormat="1" x14ac:dyDescent="0.3">
      <c r="A79" s="156" t="s">
        <v>168</v>
      </c>
      <c r="B79" s="150" t="s">
        <v>21</v>
      </c>
      <c r="C79" s="151"/>
      <c r="D79" s="151"/>
      <c r="E79" s="221">
        <f t="shared" si="16"/>
        <v>0</v>
      </c>
      <c r="F79" s="244"/>
      <c r="G79" s="221">
        <f t="shared" si="17"/>
        <v>0</v>
      </c>
      <c r="H79" s="244"/>
      <c r="I79" s="221">
        <f t="shared" si="18"/>
        <v>0</v>
      </c>
      <c r="J79" s="244"/>
    </row>
    <row r="80" spans="1:11" s="127" customFormat="1" x14ac:dyDescent="0.3">
      <c r="A80" s="152" t="s">
        <v>169</v>
      </c>
      <c r="B80" s="150" t="s">
        <v>22</v>
      </c>
      <c r="C80" s="151"/>
      <c r="D80" s="151"/>
      <c r="E80" s="221">
        <f t="shared" si="16"/>
        <v>0</v>
      </c>
      <c r="F80" s="243">
        <f>SUM(E74:E80,E40,E47,E48,E51)*$F$11</f>
        <v>0</v>
      </c>
      <c r="G80" s="221">
        <f t="shared" si="17"/>
        <v>0</v>
      </c>
      <c r="H80" s="243">
        <f>SUM(G74:G80,G40,G47,G48,G51)*$F$11</f>
        <v>0</v>
      </c>
      <c r="I80" s="221">
        <f t="shared" si="18"/>
        <v>0</v>
      </c>
      <c r="J80" s="243">
        <f>SUM(I74:I80,I40,I47,I48,I51)*$F$11</f>
        <v>0</v>
      </c>
    </row>
    <row r="81" spans="1:10" s="127" customFormat="1" ht="15" customHeight="1" x14ac:dyDescent="0.3">
      <c r="A81" s="208"/>
      <c r="B81" s="268" t="s">
        <v>170</v>
      </c>
      <c r="C81" s="269"/>
      <c r="D81" s="269"/>
      <c r="E81" s="226">
        <f>IF(AND(E74=E14,E75=E15,E16=E76,E77=E17,E18=E78,E79=E19,E20=E80),E64,SUM(E11,SUM(E74:E80),E33,E37,E40,E47,E48,E51)/(F81+1))</f>
        <v>0</v>
      </c>
      <c r="F81" s="242" t="e">
        <f>((F80+F61+F60+F58+F37+F33+F44+F11-F51-F48-F47-F40)/F$11)-1</f>
        <v>#DIV/0!</v>
      </c>
      <c r="G81" s="226">
        <f>IF(AND(G74=G14,G75=G15,G16=G76,G77=G17,G18=G78,G79=G19,G20=G80),G64,SUM(G11,SUM(G74:G80),G33,G37,G40,G47,G48,G51)/(H81+1))</f>
        <v>0</v>
      </c>
      <c r="H81" s="242" t="e">
        <f>((H80+H61+H60+H58+H37+H33+H44+H11-H51-H48-H47-H40)/H$11)-1</f>
        <v>#DIV/0!</v>
      </c>
      <c r="I81" s="226">
        <f>IF(AND(I74=I14,I75=I15,I16=I76,I77=I17,I18=I78,I79=I19,I20=I80),I64,SUM(I11,SUM(I74:I80),I33,I37,I40,I47,I48,I51)/(J81+1))</f>
        <v>0</v>
      </c>
      <c r="J81" s="242" t="e">
        <f>((J80+J61+J60+J58+J37+J33+J44+J11-J51-J48-J47-J40)/J$11)-1</f>
        <v>#DIV/0!</v>
      </c>
    </row>
    <row r="82" spans="1:10" ht="4.5" customHeight="1" x14ac:dyDescent="0.25">
      <c r="A82" s="214"/>
      <c r="B82" s="215"/>
      <c r="C82" s="215"/>
      <c r="D82" s="215"/>
      <c r="E82" s="215"/>
      <c r="F82" s="215"/>
      <c r="G82" s="215"/>
      <c r="H82" s="215"/>
      <c r="I82" s="215"/>
      <c r="J82" s="215"/>
    </row>
    <row r="83" spans="1:10" ht="22.5" customHeight="1" x14ac:dyDescent="0.25">
      <c r="A83" s="233"/>
      <c r="B83" s="234" t="s">
        <v>109</v>
      </c>
      <c r="C83" s="235"/>
      <c r="D83" s="235"/>
      <c r="E83" s="219" t="s">
        <v>171</v>
      </c>
      <c r="F83" s="235"/>
      <c r="G83" s="235"/>
      <c r="H83" s="235"/>
      <c r="I83" s="235"/>
      <c r="J83" s="236"/>
    </row>
    <row r="84" spans="1:10" s="140" customFormat="1" ht="19.95" customHeight="1" x14ac:dyDescent="0.3">
      <c r="A84" s="237" t="s">
        <v>119</v>
      </c>
      <c r="B84" s="131" t="s">
        <v>106</v>
      </c>
      <c r="C84" s="132"/>
      <c r="D84" s="132"/>
      <c r="E84" s="209">
        <f>IF(F11&lt;&gt;0,F84/F11,0)</f>
        <v>0</v>
      </c>
      <c r="F84" s="139">
        <v>15</v>
      </c>
      <c r="G84" s="209">
        <f>IF(H11&lt;&gt;0,H84/H11,0)</f>
        <v>0</v>
      </c>
      <c r="H84" s="139"/>
      <c r="I84" s="209">
        <f>IF(J11&lt;&gt;0,J84/J11,0)</f>
        <v>0</v>
      </c>
      <c r="J84" s="139"/>
    </row>
    <row r="85" spans="1:10" s="140" customFormat="1" ht="19.95" customHeight="1" x14ac:dyDescent="0.3">
      <c r="A85" s="130"/>
      <c r="B85" s="131" t="s">
        <v>107</v>
      </c>
      <c r="C85" s="132"/>
      <c r="D85" s="132"/>
      <c r="E85" s="209">
        <f>IF(F62&lt;&gt;0,F85/F62,0)</f>
        <v>0</v>
      </c>
      <c r="F85" s="238">
        <f>IF(AND(F84&gt;0,F11&gt;0),F62*(E81*F84/F11+(100%-E81)),0)</f>
        <v>0</v>
      </c>
      <c r="G85" s="209">
        <f>IF(H62&lt;&gt;0,H85/H62,0)</f>
        <v>0</v>
      </c>
      <c r="H85" s="238">
        <f>IF(AND(H84&gt;0,H11&gt;0),H62*(G81*H84/H11+(100%-G81)),0)</f>
        <v>0</v>
      </c>
      <c r="I85" s="209">
        <f>IF(J62&lt;&gt;0,J85/J62,0)</f>
        <v>0</v>
      </c>
      <c r="J85" s="238">
        <f>IF(AND(J84&gt;0,J11&gt;0),J62*(I81*J84/J11+(100%-I81)),0)</f>
        <v>0</v>
      </c>
    </row>
    <row r="86" spans="1:10" s="140" customFormat="1" ht="22.2" customHeight="1" x14ac:dyDescent="0.3">
      <c r="A86" s="239" t="s">
        <v>172</v>
      </c>
      <c r="B86" s="270" t="s">
        <v>110</v>
      </c>
      <c r="C86" s="271"/>
      <c r="D86" s="272"/>
      <c r="E86" s="273">
        <f>IF(E66&gt;0,F85*E65+H85*G65+J85*I65,0)</f>
        <v>0</v>
      </c>
      <c r="F86" s="274"/>
      <c r="G86" s="274"/>
      <c r="H86" s="274"/>
      <c r="I86" s="274"/>
      <c r="J86" s="275"/>
    </row>
    <row r="88" spans="1:10" x14ac:dyDescent="0.25">
      <c r="I88" s="241"/>
    </row>
    <row r="89" spans="1:10" x14ac:dyDescent="0.25">
      <c r="G89" s="241"/>
      <c r="H89" s="240"/>
    </row>
  </sheetData>
  <sheetProtection formatColumns="0" formatRows="0" autoFilter="0"/>
  <mergeCells count="16">
    <mergeCell ref="B40:D40"/>
    <mergeCell ref="E3:H3"/>
    <mergeCell ref="E4:H4"/>
    <mergeCell ref="G6:J8"/>
    <mergeCell ref="E9:F9"/>
    <mergeCell ref="G9:H9"/>
    <mergeCell ref="I9:J9"/>
    <mergeCell ref="B81:D81"/>
    <mergeCell ref="B86:D86"/>
    <mergeCell ref="E86:J86"/>
    <mergeCell ref="B62:D62"/>
    <mergeCell ref="B63:D63"/>
    <mergeCell ref="B64:D64"/>
    <mergeCell ref="B65:D65"/>
    <mergeCell ref="B66:D66"/>
    <mergeCell ref="E66:J66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FF664-4D48-41C5-A87F-6B6C0715856F}">
  <sheetPr>
    <tabColor rgb="FF7030A0"/>
    <pageSetUpPr fitToPage="1"/>
  </sheetPr>
  <dimension ref="A1:N89"/>
  <sheetViews>
    <sheetView showGridLines="0" tabSelected="1" zoomScaleNormal="100" workbookViewId="0">
      <selection activeCell="K23" sqref="K23"/>
    </sheetView>
  </sheetViews>
  <sheetFormatPr baseColWidth="10" defaultColWidth="11.44140625" defaultRowHeight="12" x14ac:dyDescent="0.25"/>
  <cols>
    <col min="1" max="1" width="7.6640625" style="118" customWidth="1"/>
    <col min="2" max="2" width="13.6640625" style="118" customWidth="1"/>
    <col min="3" max="3" width="41.33203125" style="118" customWidth="1"/>
    <col min="4" max="4" width="8" style="118" customWidth="1"/>
    <col min="5" max="10" width="14.6640625" style="118" customWidth="1"/>
    <col min="11" max="16384" width="11.44140625" style="118"/>
  </cols>
  <sheetData>
    <row r="1" spans="1:14" s="114" customFormat="1" ht="21" customHeight="1" x14ac:dyDescent="0.3">
      <c r="A1" s="111" t="s">
        <v>150</v>
      </c>
      <c r="B1" s="112"/>
      <c r="C1" s="112"/>
      <c r="D1" s="112"/>
      <c r="E1" s="112"/>
      <c r="F1" s="112"/>
      <c r="G1" s="112"/>
      <c r="H1" s="112"/>
      <c r="I1" s="112"/>
      <c r="J1" s="113"/>
    </row>
    <row r="2" spans="1:14" s="114" customFormat="1" ht="11.25" customHeight="1" x14ac:dyDescent="0.3">
      <c r="A2" s="115"/>
      <c r="J2" s="116"/>
    </row>
    <row r="3" spans="1:14" ht="17.25" customHeight="1" x14ac:dyDescent="0.25">
      <c r="A3" s="117" t="s">
        <v>151</v>
      </c>
      <c r="D3" s="119" t="s">
        <v>152</v>
      </c>
      <c r="E3" s="249"/>
      <c r="F3" s="250"/>
      <c r="G3" s="250"/>
      <c r="H3" s="251"/>
      <c r="J3" s="120"/>
    </row>
    <row r="4" spans="1:14" ht="17.25" customHeight="1" x14ac:dyDescent="0.25">
      <c r="A4" s="117" t="s">
        <v>104</v>
      </c>
      <c r="D4" s="119" t="s">
        <v>105</v>
      </c>
      <c r="E4" s="249"/>
      <c r="F4" s="250"/>
      <c r="G4" s="250"/>
      <c r="H4" s="251"/>
      <c r="J4" s="120"/>
    </row>
    <row r="5" spans="1:14" s="114" customFormat="1" ht="12" customHeight="1" x14ac:dyDescent="0.3">
      <c r="A5" s="121"/>
      <c r="B5" s="122"/>
      <c r="C5" s="122"/>
      <c r="D5" s="122"/>
      <c r="E5" s="122"/>
      <c r="F5" s="122"/>
      <c r="G5" s="122"/>
      <c r="H5" s="122"/>
      <c r="I5" s="122"/>
      <c r="J5" s="123"/>
    </row>
    <row r="6" spans="1:14" s="127" customFormat="1" ht="15.45" customHeight="1" x14ac:dyDescent="0.3">
      <c r="A6" s="124" t="s">
        <v>97</v>
      </c>
      <c r="B6" s="125"/>
      <c r="C6" s="126" t="s">
        <v>120</v>
      </c>
      <c r="D6" s="125"/>
      <c r="E6" s="125"/>
      <c r="F6" s="125"/>
      <c r="G6" s="252" t="s">
        <v>177</v>
      </c>
      <c r="H6" s="253"/>
      <c r="I6" s="253"/>
      <c r="J6" s="254"/>
    </row>
    <row r="7" spans="1:14" s="127" customFormat="1" ht="15.45" customHeight="1" x14ac:dyDescent="0.3">
      <c r="A7" s="128"/>
      <c r="C7" s="129" t="s">
        <v>153</v>
      </c>
      <c r="G7" s="255"/>
      <c r="H7" s="256"/>
      <c r="I7" s="256"/>
      <c r="J7" s="257"/>
    </row>
    <row r="8" spans="1:14" s="127" customFormat="1" ht="15.45" customHeight="1" x14ac:dyDescent="0.3">
      <c r="A8" s="117"/>
      <c r="C8" s="129" t="s">
        <v>154</v>
      </c>
      <c r="G8" s="258"/>
      <c r="H8" s="259"/>
      <c r="I8" s="259"/>
      <c r="J8" s="260"/>
    </row>
    <row r="9" spans="1:14" s="133" customFormat="1" ht="26.7" customHeight="1" x14ac:dyDescent="0.25">
      <c r="A9" s="130" t="s">
        <v>0</v>
      </c>
      <c r="B9" s="131" t="s">
        <v>1</v>
      </c>
      <c r="C9" s="132"/>
      <c r="D9" s="132"/>
      <c r="E9" s="261" t="s">
        <v>99</v>
      </c>
      <c r="F9" s="262"/>
      <c r="G9" s="263" t="s">
        <v>121</v>
      </c>
      <c r="H9" s="264"/>
      <c r="I9" s="263" t="s">
        <v>98</v>
      </c>
      <c r="J9" s="264"/>
    </row>
    <row r="10" spans="1:14" s="133" customFormat="1" x14ac:dyDescent="0.25">
      <c r="A10" s="134"/>
      <c r="B10" s="135"/>
      <c r="C10" s="135"/>
      <c r="D10" s="135"/>
      <c r="E10" s="136" t="s">
        <v>2</v>
      </c>
      <c r="F10" s="137" t="s">
        <v>3</v>
      </c>
      <c r="G10" s="136" t="s">
        <v>2</v>
      </c>
      <c r="H10" s="137" t="s">
        <v>3</v>
      </c>
      <c r="I10" s="136" t="s">
        <v>2</v>
      </c>
      <c r="J10" s="137" t="s">
        <v>3</v>
      </c>
    </row>
    <row r="11" spans="1:14" s="140" customFormat="1" ht="15.45" customHeight="1" x14ac:dyDescent="0.3">
      <c r="A11" s="130" t="s">
        <v>70</v>
      </c>
      <c r="B11" s="131" t="s">
        <v>5</v>
      </c>
      <c r="C11" s="132"/>
      <c r="D11" s="132"/>
      <c r="E11" s="138">
        <v>1</v>
      </c>
      <c r="F11" s="139"/>
      <c r="G11" s="138">
        <v>1</v>
      </c>
      <c r="H11" s="139"/>
      <c r="I11" s="138">
        <v>1</v>
      </c>
      <c r="J11" s="139"/>
    </row>
    <row r="12" spans="1:14" s="144" customFormat="1" ht="15.45" customHeight="1" x14ac:dyDescent="0.3">
      <c r="A12" s="145" t="s">
        <v>7</v>
      </c>
      <c r="B12" s="131" t="s">
        <v>8</v>
      </c>
      <c r="C12" s="132"/>
      <c r="D12" s="132"/>
      <c r="E12" s="146"/>
      <c r="F12" s="147"/>
      <c r="G12" s="146"/>
      <c r="H12" s="147"/>
      <c r="I12" s="146"/>
      <c r="J12" s="148"/>
    </row>
    <row r="13" spans="1:14" s="144" customFormat="1" ht="15.45" customHeight="1" x14ac:dyDescent="0.3">
      <c r="A13" s="149" t="s">
        <v>6</v>
      </c>
      <c r="B13" s="150" t="s">
        <v>9</v>
      </c>
      <c r="C13" s="151"/>
      <c r="D13" s="151"/>
      <c r="E13" s="146"/>
      <c r="F13" s="147"/>
      <c r="G13" s="146"/>
      <c r="H13" s="147"/>
      <c r="I13" s="146"/>
      <c r="J13" s="148"/>
    </row>
    <row r="14" spans="1:14" s="144" customFormat="1" ht="15.45" customHeight="1" x14ac:dyDescent="0.3">
      <c r="A14" s="152" t="s">
        <v>10</v>
      </c>
      <c r="B14" s="153" t="s">
        <v>173</v>
      </c>
      <c r="C14" s="154"/>
      <c r="D14" s="154"/>
      <c r="E14" s="155"/>
      <c r="F14" s="143">
        <f t="shared" ref="F14:F20" si="0">E14*F$11</f>
        <v>0</v>
      </c>
      <c r="G14" s="155"/>
      <c r="H14" s="143">
        <f t="shared" ref="H14:H20" si="1">G14*H$11</f>
        <v>0</v>
      </c>
      <c r="I14" s="155"/>
      <c r="J14" s="143">
        <f t="shared" ref="J14:J20" si="2">I14*J$11</f>
        <v>0</v>
      </c>
    </row>
    <row r="15" spans="1:14" s="144" customFormat="1" ht="15.45" customHeight="1" x14ac:dyDescent="0.3">
      <c r="A15" s="156" t="s">
        <v>12</v>
      </c>
      <c r="B15" s="150" t="s">
        <v>17</v>
      </c>
      <c r="C15" s="151"/>
      <c r="D15" s="151"/>
      <c r="E15" s="155"/>
      <c r="F15" s="143">
        <f t="shared" si="0"/>
        <v>0</v>
      </c>
      <c r="G15" s="155"/>
      <c r="H15" s="143">
        <f t="shared" si="1"/>
        <v>0</v>
      </c>
      <c r="I15" s="155"/>
      <c r="J15" s="143">
        <f t="shared" si="2"/>
        <v>0</v>
      </c>
    </row>
    <row r="16" spans="1:14" s="144" customFormat="1" ht="15.45" customHeight="1" x14ac:dyDescent="0.25">
      <c r="A16" s="156" t="s">
        <v>13</v>
      </c>
      <c r="B16" s="150" t="s">
        <v>18</v>
      </c>
      <c r="C16" s="151"/>
      <c r="D16" s="151"/>
      <c r="E16" s="155"/>
      <c r="F16" s="143">
        <f t="shared" si="0"/>
        <v>0</v>
      </c>
      <c r="G16" s="155"/>
      <c r="H16" s="143">
        <f t="shared" si="1"/>
        <v>0</v>
      </c>
      <c r="I16" s="155"/>
      <c r="J16" s="143">
        <f t="shared" si="2"/>
        <v>0</v>
      </c>
      <c r="M16" s="118"/>
      <c r="N16" s="118"/>
    </row>
    <row r="17" spans="1:14" s="140" customFormat="1" ht="15.45" customHeight="1" x14ac:dyDescent="0.25">
      <c r="A17" s="156" t="s">
        <v>76</v>
      </c>
      <c r="B17" s="150" t="s">
        <v>19</v>
      </c>
      <c r="C17" s="151"/>
      <c r="D17" s="151"/>
      <c r="E17" s="155"/>
      <c r="F17" s="143">
        <f t="shared" si="0"/>
        <v>0</v>
      </c>
      <c r="G17" s="155"/>
      <c r="H17" s="143">
        <f t="shared" si="1"/>
        <v>0</v>
      </c>
      <c r="I17" s="155"/>
      <c r="J17" s="143">
        <f t="shared" si="2"/>
        <v>0</v>
      </c>
      <c r="M17" s="118"/>
      <c r="N17" s="118"/>
    </row>
    <row r="18" spans="1:14" s="144" customFormat="1" ht="15.45" customHeight="1" x14ac:dyDescent="0.25">
      <c r="A18" s="156" t="s">
        <v>14</v>
      </c>
      <c r="B18" s="150" t="s">
        <v>20</v>
      </c>
      <c r="C18" s="151"/>
      <c r="D18" s="151"/>
      <c r="E18" s="155"/>
      <c r="F18" s="143">
        <f t="shared" si="0"/>
        <v>0</v>
      </c>
      <c r="G18" s="155"/>
      <c r="H18" s="143">
        <f t="shared" si="1"/>
        <v>0</v>
      </c>
      <c r="I18" s="155"/>
      <c r="J18" s="143">
        <f t="shared" si="2"/>
        <v>0</v>
      </c>
      <c r="M18" s="118"/>
      <c r="N18" s="118"/>
    </row>
    <row r="19" spans="1:14" s="144" customFormat="1" ht="15.45" customHeight="1" x14ac:dyDescent="0.3">
      <c r="A19" s="156" t="s">
        <v>15</v>
      </c>
      <c r="B19" s="150" t="s">
        <v>21</v>
      </c>
      <c r="C19" s="151"/>
      <c r="D19" s="151"/>
      <c r="E19" s="155"/>
      <c r="F19" s="143">
        <f t="shared" si="0"/>
        <v>0</v>
      </c>
      <c r="G19" s="155"/>
      <c r="H19" s="143">
        <f t="shared" si="1"/>
        <v>0</v>
      </c>
      <c r="I19" s="155"/>
      <c r="J19" s="143">
        <f t="shared" si="2"/>
        <v>0</v>
      </c>
    </row>
    <row r="20" spans="1:14" s="144" customFormat="1" ht="15.45" customHeight="1" x14ac:dyDescent="0.3">
      <c r="A20" s="157" t="s">
        <v>16</v>
      </c>
      <c r="B20" s="158" t="s">
        <v>22</v>
      </c>
      <c r="C20" s="125"/>
      <c r="D20" s="125"/>
      <c r="E20" s="155"/>
      <c r="F20" s="143">
        <f t="shared" si="0"/>
        <v>0</v>
      </c>
      <c r="G20" s="155"/>
      <c r="H20" s="143">
        <f t="shared" si="1"/>
        <v>0</v>
      </c>
      <c r="I20" s="155"/>
      <c r="J20" s="143">
        <f t="shared" si="2"/>
        <v>0</v>
      </c>
    </row>
    <row r="21" spans="1:14" s="144" customFormat="1" ht="15.45" customHeight="1" x14ac:dyDescent="0.3">
      <c r="A21" s="159"/>
      <c r="B21" s="160" t="s">
        <v>23</v>
      </c>
      <c r="C21" s="161"/>
      <c r="D21" s="161"/>
      <c r="E21" s="162">
        <f t="shared" ref="E21:J21" si="3">SUM(E14:E20)</f>
        <v>0</v>
      </c>
      <c r="F21" s="163">
        <f t="shared" si="3"/>
        <v>0</v>
      </c>
      <c r="G21" s="162">
        <f t="shared" si="3"/>
        <v>0</v>
      </c>
      <c r="H21" s="163">
        <f t="shared" si="3"/>
        <v>0</v>
      </c>
      <c r="I21" s="162">
        <f t="shared" si="3"/>
        <v>0</v>
      </c>
      <c r="J21" s="163">
        <f t="shared" si="3"/>
        <v>0</v>
      </c>
    </row>
    <row r="22" spans="1:14" s="144" customFormat="1" ht="15.45" customHeight="1" x14ac:dyDescent="0.3">
      <c r="A22" s="149" t="s">
        <v>93</v>
      </c>
      <c r="B22" s="154" t="s">
        <v>24</v>
      </c>
      <c r="C22" s="127"/>
      <c r="D22" s="127"/>
      <c r="E22" s="146"/>
      <c r="F22" s="147"/>
      <c r="G22" s="146"/>
      <c r="H22" s="147"/>
      <c r="I22" s="146"/>
      <c r="J22" s="148"/>
    </row>
    <row r="23" spans="1:14" s="144" customFormat="1" ht="15.45" customHeight="1" x14ac:dyDescent="0.3">
      <c r="A23" s="157" t="s">
        <v>34</v>
      </c>
      <c r="B23" s="125" t="s">
        <v>25</v>
      </c>
      <c r="C23" s="125"/>
      <c r="D23" s="125"/>
      <c r="E23" s="155"/>
      <c r="F23" s="143">
        <f t="shared" ref="F23:F32" si="4">E23*F$11</f>
        <v>0</v>
      </c>
      <c r="G23" s="155"/>
      <c r="H23" s="143">
        <f t="shared" ref="H23:H32" si="5">G23*H$11</f>
        <v>0</v>
      </c>
      <c r="I23" s="155"/>
      <c r="J23" s="143">
        <f t="shared" ref="J23:J32" si="6">I23*J$11</f>
        <v>0</v>
      </c>
    </row>
    <row r="24" spans="1:14" s="140" customFormat="1" ht="15.45" customHeight="1" x14ac:dyDescent="0.3">
      <c r="A24" s="152"/>
      <c r="B24" s="150" t="s">
        <v>26</v>
      </c>
      <c r="C24" s="151"/>
      <c r="D24" s="151"/>
      <c r="E24" s="155"/>
      <c r="F24" s="143">
        <f t="shared" si="4"/>
        <v>0</v>
      </c>
      <c r="G24" s="155"/>
      <c r="H24" s="143">
        <f t="shared" si="5"/>
        <v>0</v>
      </c>
      <c r="I24" s="155"/>
      <c r="J24" s="143">
        <f t="shared" si="6"/>
        <v>0</v>
      </c>
    </row>
    <row r="25" spans="1:14" s="140" customFormat="1" ht="15.45" customHeight="1" x14ac:dyDescent="0.3">
      <c r="A25" s="157" t="s">
        <v>36</v>
      </c>
      <c r="B25" s="150" t="s">
        <v>158</v>
      </c>
      <c r="C25" s="151"/>
      <c r="D25" s="151"/>
      <c r="E25" s="155"/>
      <c r="F25" s="143">
        <f t="shared" si="4"/>
        <v>0</v>
      </c>
      <c r="G25" s="155"/>
      <c r="H25" s="143">
        <f t="shared" si="5"/>
        <v>0</v>
      </c>
      <c r="I25" s="155"/>
      <c r="J25" s="143">
        <f t="shared" si="6"/>
        <v>0</v>
      </c>
    </row>
    <row r="26" spans="1:14" s="140" customFormat="1" ht="15.45" customHeight="1" x14ac:dyDescent="0.3">
      <c r="A26" s="152"/>
      <c r="B26" s="154" t="s">
        <v>27</v>
      </c>
      <c r="C26" s="154"/>
      <c r="D26" s="154"/>
      <c r="E26" s="155"/>
      <c r="F26" s="143">
        <f t="shared" si="4"/>
        <v>0</v>
      </c>
      <c r="G26" s="155"/>
      <c r="H26" s="143">
        <f t="shared" si="5"/>
        <v>0</v>
      </c>
      <c r="I26" s="155"/>
      <c r="J26" s="143">
        <f t="shared" si="6"/>
        <v>0</v>
      </c>
    </row>
    <row r="27" spans="1:14" s="144" customFormat="1" ht="15.45" customHeight="1" x14ac:dyDescent="0.3">
      <c r="A27" s="157" t="s">
        <v>37</v>
      </c>
      <c r="B27" s="151" t="s">
        <v>28</v>
      </c>
      <c r="C27" s="151"/>
      <c r="D27" s="151"/>
      <c r="E27" s="155"/>
      <c r="F27" s="143">
        <f t="shared" si="4"/>
        <v>0</v>
      </c>
      <c r="G27" s="155"/>
      <c r="H27" s="143">
        <f t="shared" si="5"/>
        <v>0</v>
      </c>
      <c r="I27" s="155"/>
      <c r="J27" s="143">
        <f t="shared" si="6"/>
        <v>0</v>
      </c>
    </row>
    <row r="28" spans="1:14" s="140" customFormat="1" ht="15.45" customHeight="1" x14ac:dyDescent="0.3">
      <c r="A28" s="152" t="s">
        <v>39</v>
      </c>
      <c r="B28" s="151" t="s">
        <v>29</v>
      </c>
      <c r="C28" s="151"/>
      <c r="D28" s="151"/>
      <c r="E28" s="155"/>
      <c r="F28" s="143">
        <f t="shared" si="4"/>
        <v>0</v>
      </c>
      <c r="G28" s="155"/>
      <c r="H28" s="143">
        <f t="shared" si="5"/>
        <v>0</v>
      </c>
      <c r="I28" s="155"/>
      <c r="J28" s="143">
        <f t="shared" si="6"/>
        <v>0</v>
      </c>
    </row>
    <row r="29" spans="1:14" s="144" customFormat="1" ht="15.45" customHeight="1" x14ac:dyDescent="0.3">
      <c r="A29" s="157" t="s">
        <v>38</v>
      </c>
      <c r="B29" s="150" t="s">
        <v>30</v>
      </c>
      <c r="C29" s="151"/>
      <c r="D29" s="151"/>
      <c r="E29" s="155"/>
      <c r="F29" s="143">
        <f t="shared" si="4"/>
        <v>0</v>
      </c>
      <c r="G29" s="155"/>
      <c r="H29" s="143">
        <f t="shared" si="5"/>
        <v>0</v>
      </c>
      <c r="I29" s="155"/>
      <c r="J29" s="143">
        <f t="shared" si="6"/>
        <v>0</v>
      </c>
    </row>
    <row r="30" spans="1:14" s="144" customFormat="1" ht="15.45" customHeight="1" x14ac:dyDescent="0.3">
      <c r="A30" s="152"/>
      <c r="B30" s="168" t="s">
        <v>40</v>
      </c>
      <c r="C30" s="168"/>
      <c r="D30" s="168"/>
      <c r="E30" s="155"/>
      <c r="F30" s="143">
        <f t="shared" si="4"/>
        <v>0</v>
      </c>
      <c r="G30" s="155"/>
      <c r="H30" s="143">
        <f t="shared" si="5"/>
        <v>0</v>
      </c>
      <c r="I30" s="155"/>
      <c r="J30" s="143">
        <f t="shared" si="6"/>
        <v>0</v>
      </c>
    </row>
    <row r="31" spans="1:14" s="144" customFormat="1" ht="15.45" customHeight="1" x14ac:dyDescent="0.3">
      <c r="A31" s="157" t="s">
        <v>41</v>
      </c>
      <c r="B31" s="169" t="s">
        <v>4</v>
      </c>
      <c r="C31" s="170"/>
      <c r="D31" s="170"/>
      <c r="E31" s="155"/>
      <c r="F31" s="143">
        <f t="shared" si="4"/>
        <v>0</v>
      </c>
      <c r="G31" s="155"/>
      <c r="H31" s="143">
        <f t="shared" si="5"/>
        <v>0</v>
      </c>
      <c r="I31" s="155"/>
      <c r="J31" s="143">
        <f t="shared" si="6"/>
        <v>0</v>
      </c>
    </row>
    <row r="32" spans="1:14" s="144" customFormat="1" ht="15.45" customHeight="1" x14ac:dyDescent="0.3">
      <c r="A32" s="171" t="s">
        <v>39</v>
      </c>
      <c r="B32" s="172" t="s">
        <v>31</v>
      </c>
      <c r="C32" s="172"/>
      <c r="D32" s="172"/>
      <c r="E32" s="155"/>
      <c r="F32" s="143">
        <f t="shared" si="4"/>
        <v>0</v>
      </c>
      <c r="G32" s="155"/>
      <c r="H32" s="143">
        <f t="shared" si="5"/>
        <v>0</v>
      </c>
      <c r="I32" s="155"/>
      <c r="J32" s="143">
        <f t="shared" si="6"/>
        <v>0</v>
      </c>
    </row>
    <row r="33" spans="1:10" s="144" customFormat="1" ht="15.45" customHeight="1" x14ac:dyDescent="0.3">
      <c r="A33" s="159"/>
      <c r="B33" s="160" t="s">
        <v>32</v>
      </c>
      <c r="C33" s="161"/>
      <c r="D33" s="161"/>
      <c r="E33" s="162">
        <f t="shared" ref="E33:J33" si="7">SUM(E23:E32)</f>
        <v>0</v>
      </c>
      <c r="F33" s="163">
        <f t="shared" si="7"/>
        <v>0</v>
      </c>
      <c r="G33" s="162">
        <f t="shared" si="7"/>
        <v>0</v>
      </c>
      <c r="H33" s="163">
        <f t="shared" si="7"/>
        <v>0</v>
      </c>
      <c r="I33" s="162">
        <f t="shared" si="7"/>
        <v>0</v>
      </c>
      <c r="J33" s="163">
        <f t="shared" si="7"/>
        <v>0</v>
      </c>
    </row>
    <row r="34" spans="1:10" s="144" customFormat="1" ht="15.45" customHeight="1" x14ac:dyDescent="0.3">
      <c r="A34" s="173" t="s">
        <v>42</v>
      </c>
      <c r="B34" s="169" t="s">
        <v>33</v>
      </c>
      <c r="C34" s="172"/>
      <c r="D34" s="172"/>
      <c r="E34" s="146"/>
      <c r="F34" s="147"/>
      <c r="G34" s="146"/>
      <c r="H34" s="147"/>
      <c r="I34" s="146"/>
      <c r="J34" s="148"/>
    </row>
    <row r="35" spans="1:10" s="144" customFormat="1" ht="15.45" customHeight="1" x14ac:dyDescent="0.3">
      <c r="A35" s="156" t="s">
        <v>43</v>
      </c>
      <c r="B35" s="169" t="s">
        <v>73</v>
      </c>
      <c r="C35" s="170"/>
      <c r="D35" s="170"/>
      <c r="E35" s="155"/>
      <c r="F35" s="143">
        <f>E35*F$11</f>
        <v>0</v>
      </c>
      <c r="G35" s="155"/>
      <c r="H35" s="143">
        <f>G35*H$11</f>
        <v>0</v>
      </c>
      <c r="I35" s="155"/>
      <c r="J35" s="143">
        <f>I35*J$11</f>
        <v>0</v>
      </c>
    </row>
    <row r="36" spans="1:10" s="144" customFormat="1" ht="15.45" customHeight="1" x14ac:dyDescent="0.3">
      <c r="A36" s="171" t="s">
        <v>44</v>
      </c>
      <c r="B36" s="172" t="s">
        <v>45</v>
      </c>
      <c r="C36" s="172"/>
      <c r="D36" s="172"/>
      <c r="E36" s="155"/>
      <c r="F36" s="143">
        <f>E36*F$11</f>
        <v>0</v>
      </c>
      <c r="G36" s="155"/>
      <c r="H36" s="143">
        <f>G36*H$11</f>
        <v>0</v>
      </c>
      <c r="I36" s="155"/>
      <c r="J36" s="143">
        <f>I36*J$11</f>
        <v>0</v>
      </c>
    </row>
    <row r="37" spans="1:10" s="144" customFormat="1" ht="15.45" customHeight="1" x14ac:dyDescent="0.3">
      <c r="A37" s="159"/>
      <c r="B37" s="160" t="s">
        <v>91</v>
      </c>
      <c r="C37" s="161"/>
      <c r="D37" s="161"/>
      <c r="E37" s="162">
        <f t="shared" ref="E37:J37" si="8">SUM(E35:E36)</f>
        <v>0</v>
      </c>
      <c r="F37" s="163">
        <f t="shared" si="8"/>
        <v>0</v>
      </c>
      <c r="G37" s="162">
        <f t="shared" si="8"/>
        <v>0</v>
      </c>
      <c r="H37" s="163">
        <f t="shared" si="8"/>
        <v>0</v>
      </c>
      <c r="I37" s="162">
        <f t="shared" si="8"/>
        <v>0</v>
      </c>
      <c r="J37" s="163">
        <f t="shared" si="8"/>
        <v>0</v>
      </c>
    </row>
    <row r="38" spans="1:10" s="140" customFormat="1" ht="15.45" customHeight="1" x14ac:dyDescent="0.3">
      <c r="A38" s="176"/>
      <c r="B38" s="177" t="s">
        <v>46</v>
      </c>
      <c r="C38" s="178"/>
      <c r="D38" s="178"/>
      <c r="E38" s="179">
        <f t="shared" ref="E38:J38" si="9">SUM(E21,E33,E37)</f>
        <v>0</v>
      </c>
      <c r="F38" s="180">
        <f t="shared" si="9"/>
        <v>0</v>
      </c>
      <c r="G38" s="179">
        <f t="shared" si="9"/>
        <v>0</v>
      </c>
      <c r="H38" s="180">
        <f t="shared" si="9"/>
        <v>0</v>
      </c>
      <c r="I38" s="179">
        <f t="shared" si="9"/>
        <v>0</v>
      </c>
      <c r="J38" s="180">
        <f t="shared" si="9"/>
        <v>0</v>
      </c>
    </row>
    <row r="39" spans="1:10" s="140" customFormat="1" ht="15.45" customHeight="1" x14ac:dyDescent="0.3">
      <c r="A39" s="130" t="s">
        <v>49</v>
      </c>
      <c r="B39" s="181" t="s">
        <v>47</v>
      </c>
      <c r="C39" s="182"/>
      <c r="D39" s="182"/>
      <c r="E39" s="146"/>
      <c r="F39" s="147"/>
      <c r="G39" s="146"/>
      <c r="H39" s="147"/>
      <c r="I39" s="146"/>
      <c r="J39" s="148"/>
    </row>
    <row r="40" spans="1:10" s="140" customFormat="1" ht="24.75" customHeight="1" x14ac:dyDescent="0.3">
      <c r="A40" s="149" t="s">
        <v>48</v>
      </c>
      <c r="B40" s="268" t="s">
        <v>86</v>
      </c>
      <c r="C40" s="269"/>
      <c r="D40" s="276"/>
      <c r="E40" s="155"/>
      <c r="F40" s="143">
        <f>E40*F$11</f>
        <v>0</v>
      </c>
      <c r="G40" s="155"/>
      <c r="H40" s="143">
        <f>G40*H$11</f>
        <v>0</v>
      </c>
      <c r="I40" s="155"/>
      <c r="J40" s="143">
        <f>I40*J$11</f>
        <v>0</v>
      </c>
    </row>
    <row r="41" spans="1:10" s="140" customFormat="1" ht="15.45" customHeight="1" x14ac:dyDescent="0.3">
      <c r="A41" s="149" t="s">
        <v>77</v>
      </c>
      <c r="B41" s="169" t="s">
        <v>50</v>
      </c>
      <c r="C41" s="170"/>
      <c r="D41" s="170"/>
      <c r="E41" s="155"/>
      <c r="F41" s="143">
        <f>E41*F$11</f>
        <v>0</v>
      </c>
      <c r="G41" s="155"/>
      <c r="H41" s="143">
        <f>G41*H$11</f>
        <v>0</v>
      </c>
      <c r="I41" s="155"/>
      <c r="J41" s="143">
        <f>I41*J$11</f>
        <v>0</v>
      </c>
    </row>
    <row r="42" spans="1:10" s="140" customFormat="1" ht="15.45" customHeight="1" x14ac:dyDescent="0.3">
      <c r="A42" s="149" t="s">
        <v>78</v>
      </c>
      <c r="B42" s="169" t="s">
        <v>75</v>
      </c>
      <c r="C42" s="170"/>
      <c r="D42" s="170"/>
      <c r="E42" s="155"/>
      <c r="F42" s="143">
        <f>E42*F$11</f>
        <v>0</v>
      </c>
      <c r="G42" s="155"/>
      <c r="H42" s="143">
        <f>G42*H$11</f>
        <v>0</v>
      </c>
      <c r="I42" s="155"/>
      <c r="J42" s="143">
        <f>I42*J$11</f>
        <v>0</v>
      </c>
    </row>
    <row r="43" spans="1:10" s="140" customFormat="1" ht="15.45" customHeight="1" x14ac:dyDescent="0.3">
      <c r="A43" s="184" t="s">
        <v>51</v>
      </c>
      <c r="B43" s="185" t="s">
        <v>52</v>
      </c>
      <c r="C43" s="186"/>
      <c r="D43" s="186"/>
      <c r="E43" s="155"/>
      <c r="F43" s="143">
        <f>E43*F$11</f>
        <v>0</v>
      </c>
      <c r="G43" s="155"/>
      <c r="H43" s="143">
        <f>G43*H$11</f>
        <v>0</v>
      </c>
      <c r="I43" s="155"/>
      <c r="J43" s="143">
        <f>I43*J$11</f>
        <v>0</v>
      </c>
    </row>
    <row r="44" spans="1:10" s="140" customFormat="1" ht="15.45" customHeight="1" x14ac:dyDescent="0.3">
      <c r="A44" s="187"/>
      <c r="B44" s="188" t="s">
        <v>89</v>
      </c>
      <c r="C44" s="189"/>
      <c r="D44" s="189"/>
      <c r="E44" s="179">
        <f t="shared" ref="E44:J44" si="10">SUM(E40:E43)</f>
        <v>0</v>
      </c>
      <c r="F44" s="190">
        <f t="shared" si="10"/>
        <v>0</v>
      </c>
      <c r="G44" s="179">
        <f t="shared" si="10"/>
        <v>0</v>
      </c>
      <c r="H44" s="190">
        <f t="shared" si="10"/>
        <v>0</v>
      </c>
      <c r="I44" s="179">
        <f t="shared" si="10"/>
        <v>0</v>
      </c>
      <c r="J44" s="190">
        <f t="shared" si="10"/>
        <v>0</v>
      </c>
    </row>
    <row r="45" spans="1:10" s="140" customFormat="1" ht="15.45" customHeight="1" x14ac:dyDescent="0.3">
      <c r="A45" s="191" t="s">
        <v>55</v>
      </c>
      <c r="B45" s="192" t="s">
        <v>53</v>
      </c>
      <c r="C45" s="193"/>
      <c r="D45" s="193"/>
      <c r="E45" s="146"/>
      <c r="F45" s="147"/>
      <c r="G45" s="146"/>
      <c r="H45" s="147"/>
      <c r="I45" s="146"/>
      <c r="J45" s="148"/>
    </row>
    <row r="46" spans="1:10" s="140" customFormat="1" ht="15.45" customHeight="1" x14ac:dyDescent="0.3">
      <c r="A46" s="149" t="s">
        <v>54</v>
      </c>
      <c r="B46" s="169" t="s">
        <v>56</v>
      </c>
      <c r="C46" s="170"/>
      <c r="D46" s="170"/>
      <c r="E46" s="146"/>
      <c r="F46" s="147"/>
      <c r="G46" s="146"/>
      <c r="H46" s="147"/>
      <c r="I46" s="146"/>
      <c r="J46" s="148"/>
    </row>
    <row r="47" spans="1:10" s="140" customFormat="1" ht="15.45" customHeight="1" x14ac:dyDescent="0.3">
      <c r="A47" s="156" t="s">
        <v>79</v>
      </c>
      <c r="B47" s="169" t="s">
        <v>87</v>
      </c>
      <c r="C47" s="170"/>
      <c r="D47" s="170"/>
      <c r="E47" s="155"/>
      <c r="F47" s="143">
        <f>E47*F$11</f>
        <v>0</v>
      </c>
      <c r="G47" s="155"/>
      <c r="H47" s="143">
        <f>G47*H$11</f>
        <v>0</v>
      </c>
      <c r="I47" s="155"/>
      <c r="J47" s="143">
        <f>I47*J$11</f>
        <v>0</v>
      </c>
    </row>
    <row r="48" spans="1:10" s="140" customFormat="1" ht="15.45" customHeight="1" x14ac:dyDescent="0.3">
      <c r="A48" s="156" t="s">
        <v>80</v>
      </c>
      <c r="B48" s="169" t="s">
        <v>88</v>
      </c>
      <c r="C48" s="170"/>
      <c r="D48" s="170"/>
      <c r="E48" s="155"/>
      <c r="F48" s="143">
        <f>E48*F$11</f>
        <v>0</v>
      </c>
      <c r="G48" s="155"/>
      <c r="H48" s="143">
        <f>G48*H$11</f>
        <v>0</v>
      </c>
      <c r="I48" s="155"/>
      <c r="J48" s="143">
        <f>I48*J$11</f>
        <v>0</v>
      </c>
    </row>
    <row r="49" spans="1:12" s="140" customFormat="1" ht="15.45" customHeight="1" x14ac:dyDescent="0.3">
      <c r="A49" s="149" t="s">
        <v>57</v>
      </c>
      <c r="B49" s="127" t="s">
        <v>62</v>
      </c>
      <c r="C49" s="127"/>
      <c r="D49" s="127"/>
      <c r="E49" s="155"/>
      <c r="F49" s="143">
        <f>E49*F$11</f>
        <v>0</v>
      </c>
      <c r="G49" s="155"/>
      <c r="H49" s="143">
        <f>G49*H$11</f>
        <v>0</v>
      </c>
      <c r="I49" s="155"/>
      <c r="J49" s="143">
        <f>I49*J$11</f>
        <v>0</v>
      </c>
    </row>
    <row r="50" spans="1:12" s="140" customFormat="1" ht="15.45" customHeight="1" x14ac:dyDescent="0.3">
      <c r="A50" s="149" t="s">
        <v>58</v>
      </c>
      <c r="B50" s="196" t="s">
        <v>63</v>
      </c>
      <c r="C50" s="197"/>
      <c r="D50" s="197"/>
      <c r="E50" s="146"/>
      <c r="F50" s="147"/>
      <c r="G50" s="146"/>
      <c r="H50" s="147"/>
      <c r="I50" s="146"/>
      <c r="J50" s="148"/>
    </row>
    <row r="51" spans="1:12" s="140" customFormat="1" ht="15.45" customHeight="1" x14ac:dyDescent="0.3">
      <c r="A51" s="156" t="s">
        <v>59</v>
      </c>
      <c r="B51" s="169" t="s">
        <v>90</v>
      </c>
      <c r="C51" s="170"/>
      <c r="D51" s="170"/>
      <c r="E51" s="155"/>
      <c r="F51" s="143">
        <f t="shared" ref="F51:F57" si="11">E51*F$11</f>
        <v>0</v>
      </c>
      <c r="G51" s="155"/>
      <c r="H51" s="143">
        <f t="shared" ref="H51:H57" si="12">G51*H$11</f>
        <v>0</v>
      </c>
      <c r="I51" s="155"/>
      <c r="J51" s="143">
        <f t="shared" ref="J51:J57" si="13">I51*J$11</f>
        <v>0</v>
      </c>
    </row>
    <row r="52" spans="1:12" s="140" customFormat="1" ht="15.45" customHeight="1" x14ac:dyDescent="0.3">
      <c r="A52" s="156" t="s">
        <v>60</v>
      </c>
      <c r="B52" s="169" t="s">
        <v>72</v>
      </c>
      <c r="C52" s="170"/>
      <c r="D52" s="170"/>
      <c r="E52" s="155"/>
      <c r="F52" s="143">
        <f t="shared" si="11"/>
        <v>0</v>
      </c>
      <c r="G52" s="155"/>
      <c r="H52" s="143">
        <f t="shared" si="12"/>
        <v>0</v>
      </c>
      <c r="I52" s="155"/>
      <c r="J52" s="143">
        <f t="shared" si="13"/>
        <v>0</v>
      </c>
    </row>
    <row r="53" spans="1:12" s="140" customFormat="1" ht="15.45" customHeight="1" x14ac:dyDescent="0.3">
      <c r="A53" s="149" t="s">
        <v>61</v>
      </c>
      <c r="B53" s="169" t="s">
        <v>64</v>
      </c>
      <c r="C53" s="170"/>
      <c r="D53" s="170"/>
      <c r="E53" s="155"/>
      <c r="F53" s="143">
        <f t="shared" si="11"/>
        <v>0</v>
      </c>
      <c r="G53" s="155"/>
      <c r="H53" s="143">
        <f t="shared" si="12"/>
        <v>0</v>
      </c>
      <c r="I53" s="155"/>
      <c r="J53" s="143">
        <f t="shared" si="13"/>
        <v>0</v>
      </c>
    </row>
    <row r="54" spans="1:12" s="140" customFormat="1" ht="15.45" customHeight="1" x14ac:dyDescent="0.3">
      <c r="A54" s="149" t="s">
        <v>81</v>
      </c>
      <c r="B54" s="169" t="s">
        <v>66</v>
      </c>
      <c r="C54" s="170"/>
      <c r="D54" s="170"/>
      <c r="E54" s="155"/>
      <c r="F54" s="143">
        <f t="shared" si="11"/>
        <v>0</v>
      </c>
      <c r="G54" s="155"/>
      <c r="H54" s="143">
        <f t="shared" si="12"/>
        <v>0</v>
      </c>
      <c r="I54" s="155"/>
      <c r="J54" s="143">
        <f t="shared" si="13"/>
        <v>0</v>
      </c>
    </row>
    <row r="55" spans="1:12" s="140" customFormat="1" ht="15.45" customHeight="1" x14ac:dyDescent="0.3">
      <c r="A55" s="149" t="s">
        <v>82</v>
      </c>
      <c r="B55" s="169" t="s">
        <v>65</v>
      </c>
      <c r="C55" s="170"/>
      <c r="D55" s="170"/>
      <c r="E55" s="155"/>
      <c r="F55" s="143">
        <f t="shared" si="11"/>
        <v>0</v>
      </c>
      <c r="G55" s="155"/>
      <c r="H55" s="143">
        <f t="shared" si="12"/>
        <v>0</v>
      </c>
      <c r="I55" s="155"/>
      <c r="J55" s="143">
        <f t="shared" si="13"/>
        <v>0</v>
      </c>
    </row>
    <row r="56" spans="1:12" s="140" customFormat="1" ht="15.45" customHeight="1" x14ac:dyDescent="0.3">
      <c r="A56" s="149" t="s">
        <v>83</v>
      </c>
      <c r="B56" s="169" t="s">
        <v>71</v>
      </c>
      <c r="C56" s="170"/>
      <c r="D56" s="170"/>
      <c r="E56" s="155"/>
      <c r="F56" s="143">
        <f t="shared" si="11"/>
        <v>0</v>
      </c>
      <c r="G56" s="155"/>
      <c r="H56" s="143">
        <f t="shared" si="12"/>
        <v>0</v>
      </c>
      <c r="I56" s="155"/>
      <c r="J56" s="143">
        <f t="shared" si="13"/>
        <v>0</v>
      </c>
    </row>
    <row r="57" spans="1:12" s="140" customFormat="1" ht="15.45" customHeight="1" x14ac:dyDescent="0.3">
      <c r="A57" s="184" t="s">
        <v>84</v>
      </c>
      <c r="B57" s="186" t="s">
        <v>67</v>
      </c>
      <c r="C57" s="186"/>
      <c r="D57" s="186"/>
      <c r="E57" s="155"/>
      <c r="F57" s="143">
        <f t="shared" si="11"/>
        <v>0</v>
      </c>
      <c r="G57" s="155"/>
      <c r="H57" s="143">
        <f t="shared" si="12"/>
        <v>0</v>
      </c>
      <c r="I57" s="155"/>
      <c r="J57" s="143">
        <f t="shared" si="13"/>
        <v>0</v>
      </c>
    </row>
    <row r="58" spans="1:12" s="140" customFormat="1" ht="15.45" customHeight="1" x14ac:dyDescent="0.3">
      <c r="A58" s="176"/>
      <c r="B58" s="199" t="s">
        <v>92</v>
      </c>
      <c r="C58" s="200"/>
      <c r="D58" s="200"/>
      <c r="E58" s="179">
        <f t="shared" ref="E58:J58" si="14">SUM(E47:E57)</f>
        <v>0</v>
      </c>
      <c r="F58" s="190">
        <f t="shared" si="14"/>
        <v>0</v>
      </c>
      <c r="G58" s="179">
        <f t="shared" si="14"/>
        <v>0</v>
      </c>
      <c r="H58" s="190">
        <f t="shared" si="14"/>
        <v>0</v>
      </c>
      <c r="I58" s="179">
        <f t="shared" si="14"/>
        <v>0</v>
      </c>
      <c r="J58" s="190">
        <f t="shared" si="14"/>
        <v>0</v>
      </c>
    </row>
    <row r="59" spans="1:12" s="140" customFormat="1" ht="15.45" customHeight="1" x14ac:dyDescent="0.3">
      <c r="A59" s="201" t="s">
        <v>68</v>
      </c>
      <c r="B59" s="202" t="s">
        <v>74</v>
      </c>
      <c r="C59" s="202"/>
      <c r="D59" s="202"/>
      <c r="E59" s="179">
        <f t="shared" ref="E59:J59" si="15">SUM(E11,E38,E44,E58)</f>
        <v>1</v>
      </c>
      <c r="F59" s="190">
        <f t="shared" si="15"/>
        <v>0</v>
      </c>
      <c r="G59" s="179">
        <f t="shared" si="15"/>
        <v>1</v>
      </c>
      <c r="H59" s="190">
        <f t="shared" si="15"/>
        <v>0</v>
      </c>
      <c r="I59" s="179">
        <f t="shared" si="15"/>
        <v>1</v>
      </c>
      <c r="J59" s="190">
        <f t="shared" si="15"/>
        <v>0</v>
      </c>
    </row>
    <row r="60" spans="1:12" s="140" customFormat="1" ht="15.45" customHeight="1" x14ac:dyDescent="0.3">
      <c r="A60" s="203" t="s">
        <v>85</v>
      </c>
      <c r="B60" s="204" t="s">
        <v>94</v>
      </c>
      <c r="C60" s="204"/>
      <c r="D60" s="204"/>
      <c r="E60" s="155"/>
      <c r="F60" s="143">
        <f>E60*F$59</f>
        <v>0</v>
      </c>
      <c r="G60" s="155"/>
      <c r="H60" s="143">
        <f>G60*H$59</f>
        <v>0</v>
      </c>
      <c r="I60" s="155"/>
      <c r="J60" s="143">
        <f>I60*J$59</f>
        <v>0</v>
      </c>
    </row>
    <row r="61" spans="1:12" s="140" customFormat="1" ht="15.45" customHeight="1" x14ac:dyDescent="0.3">
      <c r="A61" s="203" t="s">
        <v>69</v>
      </c>
      <c r="B61" s="204" t="s">
        <v>95</v>
      </c>
      <c r="C61" s="204"/>
      <c r="D61" s="204"/>
      <c r="E61" s="155"/>
      <c r="F61" s="143">
        <f>E61*F$59</f>
        <v>0</v>
      </c>
      <c r="G61" s="155"/>
      <c r="H61" s="143">
        <f>G61*H$59</f>
        <v>0</v>
      </c>
      <c r="I61" s="155"/>
      <c r="J61" s="143">
        <f>I61*J$59</f>
        <v>0</v>
      </c>
    </row>
    <row r="62" spans="1:12" s="140" customFormat="1" ht="27.9" customHeight="1" x14ac:dyDescent="0.3">
      <c r="A62" s="205"/>
      <c r="B62" s="277" t="s">
        <v>96</v>
      </c>
      <c r="C62" s="278"/>
      <c r="D62" s="279"/>
      <c r="E62" s="206"/>
      <c r="F62" s="207">
        <f>SUM(F$59:F$61)</f>
        <v>0</v>
      </c>
      <c r="G62" s="206"/>
      <c r="H62" s="207">
        <f>SUM(H$59:H$61)</f>
        <v>0</v>
      </c>
      <c r="I62" s="206"/>
      <c r="J62" s="207">
        <f>SUM(J$59:J$61)</f>
        <v>0</v>
      </c>
    </row>
    <row r="63" spans="1:12" s="140" customFormat="1" ht="30" customHeight="1" x14ac:dyDescent="0.3">
      <c r="A63" s="208"/>
      <c r="B63" s="280" t="s">
        <v>122</v>
      </c>
      <c r="C63" s="281"/>
      <c r="D63" s="282"/>
      <c r="E63" s="209">
        <f>IF(AND(F$62&lt;&gt;0,F$11&lt;&gt;""),IF(F$62/F$11-1&gt;0,F$62/F$11-1,0),0)</f>
        <v>0</v>
      </c>
      <c r="F63" s="143"/>
      <c r="G63" s="209">
        <f>IF(AND(H$62&lt;&gt;0,H$11&lt;&gt;""),IF(H$62/H$11-1&gt;0,H$62/H$11-1,0),0)</f>
        <v>0</v>
      </c>
      <c r="H63" s="143"/>
      <c r="I63" s="209">
        <f>IF(AND(J$62&lt;&gt;0,J$11&lt;&gt;""),IF(J$62/J$11-1&gt;0,J$62/J$11-1,0),0)</f>
        <v>0</v>
      </c>
      <c r="J63" s="143"/>
    </row>
    <row r="64" spans="1:12" s="140" customFormat="1" ht="30" customHeight="1" x14ac:dyDescent="0.3">
      <c r="A64" s="208"/>
      <c r="B64" s="280" t="s">
        <v>159</v>
      </c>
      <c r="C64" s="281"/>
      <c r="D64" s="281"/>
      <c r="E64" s="209">
        <f>IF(E63&lt;&gt;0,SUM(E11,E38,E40,E47,E48,E51)/(E63+1),0)</f>
        <v>0</v>
      </c>
      <c r="F64" s="138"/>
      <c r="G64" s="209">
        <f>IF(G63&lt;&gt;0,SUM(G11,G38,G40,G47,G48,G51)/(G63+1),0)</f>
        <v>0</v>
      </c>
      <c r="H64" s="138"/>
      <c r="I64" s="209">
        <f>IF(I63&lt;&gt;0,SUM(I11,I38,I40,I47,I48,I51)/(I63+1),0)</f>
        <v>0</v>
      </c>
      <c r="J64" s="138"/>
      <c r="L64" s="198"/>
    </row>
    <row r="65" spans="1:11" s="140" customFormat="1" ht="30" customHeight="1" x14ac:dyDescent="0.3">
      <c r="A65" s="203" t="s">
        <v>116</v>
      </c>
      <c r="B65" s="280" t="s">
        <v>160</v>
      </c>
      <c r="C65" s="281"/>
      <c r="D65" s="282"/>
      <c r="E65" s="155"/>
      <c r="F65" s="138"/>
      <c r="G65" s="155"/>
      <c r="H65" s="138"/>
      <c r="I65" s="155"/>
      <c r="J65" s="138"/>
    </row>
    <row r="66" spans="1:11" s="140" customFormat="1" ht="30.15" customHeight="1" x14ac:dyDescent="0.3">
      <c r="A66" s="212" t="s">
        <v>117</v>
      </c>
      <c r="B66" s="277" t="s">
        <v>100</v>
      </c>
      <c r="C66" s="278"/>
      <c r="D66" s="279"/>
      <c r="E66" s="283">
        <f>IF(AND(E65+G65+I65=1,F62&lt;&gt;"",H62&lt;&gt;"",J62&lt;&gt;"",E65&gt;=0,G65&gt;=0,I65&gt;=0),F62*E65+H62*G65+J62*I65,0)</f>
        <v>0</v>
      </c>
      <c r="F66" s="284"/>
      <c r="G66" s="284"/>
      <c r="H66" s="284"/>
      <c r="I66" s="284"/>
      <c r="J66" s="285"/>
    </row>
    <row r="67" spans="1:11" x14ac:dyDescent="0.25">
      <c r="A67" s="248"/>
      <c r="B67" s="247"/>
      <c r="C67" s="247"/>
      <c r="D67" s="247"/>
      <c r="E67" s="247"/>
      <c r="F67" s="247"/>
      <c r="G67" s="247"/>
      <c r="H67" s="247"/>
      <c r="I67" s="247"/>
      <c r="J67" s="246"/>
    </row>
    <row r="68" spans="1:11" x14ac:dyDescent="0.25">
      <c r="A68" s="117" t="s">
        <v>112</v>
      </c>
      <c r="J68" s="120"/>
    </row>
    <row r="69" spans="1:11" x14ac:dyDescent="0.25">
      <c r="A69" s="213" t="s">
        <v>161</v>
      </c>
      <c r="J69" s="120"/>
    </row>
    <row r="70" spans="1:11" x14ac:dyDescent="0.25">
      <c r="A70" s="213" t="s">
        <v>115</v>
      </c>
      <c r="J70" s="120"/>
    </row>
    <row r="71" spans="1:11" x14ac:dyDescent="0.25">
      <c r="A71" s="213" t="s">
        <v>114</v>
      </c>
      <c r="J71" s="120"/>
    </row>
    <row r="72" spans="1:11" x14ac:dyDescent="0.25">
      <c r="A72" s="214"/>
      <c r="B72" s="215"/>
      <c r="C72" s="215"/>
      <c r="D72" s="215"/>
      <c r="E72" s="215"/>
      <c r="F72" s="215"/>
      <c r="G72" s="215"/>
      <c r="H72" s="215"/>
      <c r="I72" s="215"/>
      <c r="J72" s="216"/>
      <c r="K72" s="245"/>
    </row>
    <row r="73" spans="1:11" s="127" customFormat="1" x14ac:dyDescent="0.3">
      <c r="A73" s="217" t="s">
        <v>162</v>
      </c>
      <c r="B73" s="218"/>
      <c r="C73" s="218"/>
      <c r="D73" s="218"/>
      <c r="E73" s="219"/>
      <c r="F73" s="218"/>
      <c r="G73" s="218"/>
      <c r="H73" s="218"/>
      <c r="I73" s="218"/>
      <c r="J73" s="220"/>
    </row>
    <row r="74" spans="1:11" s="127" customFormat="1" x14ac:dyDescent="0.3">
      <c r="A74" s="152" t="s">
        <v>163</v>
      </c>
      <c r="B74" s="153" t="s">
        <v>11</v>
      </c>
      <c r="C74" s="154"/>
      <c r="D74" s="154"/>
      <c r="E74" s="221">
        <f t="shared" ref="E74:E80" si="16">E14</f>
        <v>0</v>
      </c>
      <c r="F74" s="244"/>
      <c r="G74" s="221">
        <f t="shared" ref="G74:G80" si="17">G14</f>
        <v>0</v>
      </c>
      <c r="H74" s="244"/>
      <c r="I74" s="221">
        <f t="shared" ref="I74:I80" si="18">I14</f>
        <v>0</v>
      </c>
      <c r="J74" s="244"/>
    </row>
    <row r="75" spans="1:11" s="127" customFormat="1" x14ac:dyDescent="0.3">
      <c r="A75" s="156" t="s">
        <v>164</v>
      </c>
      <c r="B75" s="150" t="s">
        <v>17</v>
      </c>
      <c r="C75" s="151"/>
      <c r="D75" s="151"/>
      <c r="E75" s="221">
        <f t="shared" si="16"/>
        <v>0</v>
      </c>
      <c r="F75" s="244"/>
      <c r="G75" s="221">
        <f t="shared" si="17"/>
        <v>0</v>
      </c>
      <c r="H75" s="244"/>
      <c r="I75" s="221">
        <f t="shared" si="18"/>
        <v>0</v>
      </c>
      <c r="J75" s="244"/>
    </row>
    <row r="76" spans="1:11" s="127" customFormat="1" x14ac:dyDescent="0.3">
      <c r="A76" s="152" t="s">
        <v>165</v>
      </c>
      <c r="B76" s="150" t="s">
        <v>18</v>
      </c>
      <c r="C76" s="151"/>
      <c r="D76" s="151"/>
      <c r="E76" s="221">
        <f t="shared" si="16"/>
        <v>0</v>
      </c>
      <c r="F76" s="244"/>
      <c r="G76" s="221">
        <f t="shared" si="17"/>
        <v>0</v>
      </c>
      <c r="H76" s="244"/>
      <c r="I76" s="221">
        <f t="shared" si="18"/>
        <v>0</v>
      </c>
      <c r="J76" s="244"/>
    </row>
    <row r="77" spans="1:11" s="127" customFormat="1" x14ac:dyDescent="0.3">
      <c r="A77" s="156" t="s">
        <v>166</v>
      </c>
      <c r="B77" s="150" t="s">
        <v>19</v>
      </c>
      <c r="C77" s="151"/>
      <c r="D77" s="151"/>
      <c r="E77" s="221">
        <f t="shared" si="16"/>
        <v>0</v>
      </c>
      <c r="F77" s="244"/>
      <c r="G77" s="221">
        <f t="shared" si="17"/>
        <v>0</v>
      </c>
      <c r="H77" s="244"/>
      <c r="I77" s="221">
        <f t="shared" si="18"/>
        <v>0</v>
      </c>
      <c r="J77" s="244"/>
    </row>
    <row r="78" spans="1:11" s="127" customFormat="1" x14ac:dyDescent="0.3">
      <c r="A78" s="152" t="s">
        <v>167</v>
      </c>
      <c r="B78" s="150" t="s">
        <v>20</v>
      </c>
      <c r="C78" s="151"/>
      <c r="D78" s="151"/>
      <c r="E78" s="221">
        <f t="shared" si="16"/>
        <v>0</v>
      </c>
      <c r="F78" s="244"/>
      <c r="G78" s="221">
        <f t="shared" si="17"/>
        <v>0</v>
      </c>
      <c r="H78" s="244"/>
      <c r="I78" s="221">
        <f t="shared" si="18"/>
        <v>0</v>
      </c>
      <c r="J78" s="244"/>
    </row>
    <row r="79" spans="1:11" s="127" customFormat="1" x14ac:dyDescent="0.3">
      <c r="A79" s="156" t="s">
        <v>168</v>
      </c>
      <c r="B79" s="150" t="s">
        <v>21</v>
      </c>
      <c r="C79" s="151"/>
      <c r="D79" s="151"/>
      <c r="E79" s="221">
        <f t="shared" si="16"/>
        <v>0</v>
      </c>
      <c r="F79" s="244"/>
      <c r="G79" s="221">
        <f t="shared" si="17"/>
        <v>0</v>
      </c>
      <c r="H79" s="244"/>
      <c r="I79" s="221">
        <f t="shared" si="18"/>
        <v>0</v>
      </c>
      <c r="J79" s="244"/>
    </row>
    <row r="80" spans="1:11" s="127" customFormat="1" x14ac:dyDescent="0.3">
      <c r="A80" s="152" t="s">
        <v>169</v>
      </c>
      <c r="B80" s="150" t="s">
        <v>22</v>
      </c>
      <c r="C80" s="151"/>
      <c r="D80" s="151"/>
      <c r="E80" s="221">
        <f t="shared" si="16"/>
        <v>0</v>
      </c>
      <c r="F80" s="243">
        <f>SUM(E74:E80,E40,E47,E48,E51)*$F$11</f>
        <v>0</v>
      </c>
      <c r="G80" s="221">
        <f t="shared" si="17"/>
        <v>0</v>
      </c>
      <c r="H80" s="243">
        <f>SUM(G74:G80,G40,G47,G48,G51)*$F$11</f>
        <v>0</v>
      </c>
      <c r="I80" s="221">
        <f t="shared" si="18"/>
        <v>0</v>
      </c>
      <c r="J80" s="243">
        <f>SUM(I74:I80,I40,I47,I48,I51)*$F$11</f>
        <v>0</v>
      </c>
    </row>
    <row r="81" spans="1:10" s="127" customFormat="1" ht="15" customHeight="1" x14ac:dyDescent="0.3">
      <c r="A81" s="208"/>
      <c r="B81" s="268" t="s">
        <v>170</v>
      </c>
      <c r="C81" s="269"/>
      <c r="D81" s="269"/>
      <c r="E81" s="226">
        <f>IF(AND(E74=E14,E75=E15,E16=E76,E77=E17,E18=E78,E79=E19,E20=E80),E64,SUM(E11,SUM(E74:E80),E33,E37,E40,E47,E48,E51)/(F81+1))</f>
        <v>0</v>
      </c>
      <c r="F81" s="242" t="e">
        <f>((F80+F61+F60+F58+F37+F33+F44+F11-F51-F48-F47-F40)/F$11)-1</f>
        <v>#DIV/0!</v>
      </c>
      <c r="G81" s="226">
        <f>IF(AND(G74=G14,G75=G15,G16=G76,G77=G17,G18=G78,G79=G19,G20=G80),G64,SUM(G11,SUM(G74:G80),G33,G37,G40,G47,G48,G51)/(H81+1))</f>
        <v>0</v>
      </c>
      <c r="H81" s="242" t="e">
        <f>((H80+H61+H60+H58+H37+H33+H44+H11-H51-H48-H47-H40)/H$11)-1</f>
        <v>#DIV/0!</v>
      </c>
      <c r="I81" s="226">
        <f>IF(AND(I74=I14,I75=I15,I16=I76,I77=I17,I18=I78,I79=I19,I20=I80),I64,SUM(I11,SUM(I74:I80),I33,I37,I40,I47,I48,I51)/(J81+1))</f>
        <v>0</v>
      </c>
      <c r="J81" s="242" t="e">
        <f>((J80+J61+J60+J58+J37+J33+J44+J11-J51-J48-J47-J40)/J$11)-1</f>
        <v>#DIV/0!</v>
      </c>
    </row>
    <row r="82" spans="1:10" ht="4.5" customHeight="1" x14ac:dyDescent="0.25">
      <c r="A82" s="214"/>
      <c r="B82" s="215"/>
      <c r="C82" s="215"/>
      <c r="D82" s="215"/>
      <c r="E82" s="215"/>
      <c r="F82" s="215"/>
      <c r="G82" s="215"/>
      <c r="H82" s="215"/>
      <c r="I82" s="215"/>
      <c r="J82" s="215"/>
    </row>
    <row r="83" spans="1:10" ht="22.5" customHeight="1" x14ac:dyDescent="0.25">
      <c r="A83" s="233"/>
      <c r="B83" s="234" t="s">
        <v>109</v>
      </c>
      <c r="C83" s="235"/>
      <c r="D83" s="235"/>
      <c r="E83" s="219" t="s">
        <v>171</v>
      </c>
      <c r="F83" s="235"/>
      <c r="G83" s="235"/>
      <c r="H83" s="235"/>
      <c r="I83" s="235"/>
      <c r="J83" s="236"/>
    </row>
    <row r="84" spans="1:10" s="140" customFormat="1" ht="19.95" customHeight="1" x14ac:dyDescent="0.3">
      <c r="A84" s="237" t="s">
        <v>119</v>
      </c>
      <c r="B84" s="131" t="s">
        <v>106</v>
      </c>
      <c r="C84" s="132"/>
      <c r="D84" s="132"/>
      <c r="E84" s="209">
        <f>IF(F11&lt;&gt;0,F84/F11,0)</f>
        <v>0</v>
      </c>
      <c r="F84" s="139">
        <v>15</v>
      </c>
      <c r="G84" s="209">
        <f>IF(H11&lt;&gt;0,H84/H11,0)</f>
        <v>0</v>
      </c>
      <c r="H84" s="139"/>
      <c r="I84" s="209">
        <f>IF(J11&lt;&gt;0,J84/J11,0)</f>
        <v>0</v>
      </c>
      <c r="J84" s="139"/>
    </row>
    <row r="85" spans="1:10" s="140" customFormat="1" ht="19.95" customHeight="1" x14ac:dyDescent="0.3">
      <c r="A85" s="130"/>
      <c r="B85" s="131" t="s">
        <v>107</v>
      </c>
      <c r="C85" s="132"/>
      <c r="D85" s="132"/>
      <c r="E85" s="209">
        <f>IF(F62&lt;&gt;0,F85/F62,0)</f>
        <v>0</v>
      </c>
      <c r="F85" s="238">
        <f>IF(AND(F84&gt;0,F11&gt;0),F62*(E81*F84/F11+(100%-E81)),0)</f>
        <v>0</v>
      </c>
      <c r="G85" s="209">
        <f>IF(H62&lt;&gt;0,H85/H62,0)</f>
        <v>0</v>
      </c>
      <c r="H85" s="238">
        <f>IF(AND(H84&gt;0,H11&gt;0),H62*(G81*H84/H11+(100%-G81)),0)</f>
        <v>0</v>
      </c>
      <c r="I85" s="209">
        <f>IF(J62&lt;&gt;0,J85/J62,0)</f>
        <v>0</v>
      </c>
      <c r="J85" s="238">
        <f>IF(AND(J84&gt;0,J11&gt;0),J62*(I81*J84/J11+(100%-I81)),0)</f>
        <v>0</v>
      </c>
    </row>
    <row r="86" spans="1:10" s="140" customFormat="1" ht="22.2" customHeight="1" x14ac:dyDescent="0.3">
      <c r="A86" s="239" t="s">
        <v>172</v>
      </c>
      <c r="B86" s="270" t="s">
        <v>110</v>
      </c>
      <c r="C86" s="271"/>
      <c r="D86" s="272"/>
      <c r="E86" s="273">
        <f>IF(E66&gt;0,F85*E65+H85*G65+J85*I65,0)</f>
        <v>0</v>
      </c>
      <c r="F86" s="274"/>
      <c r="G86" s="274"/>
      <c r="H86" s="274"/>
      <c r="I86" s="274"/>
      <c r="J86" s="275"/>
    </row>
    <row r="88" spans="1:10" x14ac:dyDescent="0.25">
      <c r="I88" s="241"/>
    </row>
    <row r="89" spans="1:10" x14ac:dyDescent="0.25">
      <c r="G89" s="241"/>
      <c r="H89" s="240"/>
    </row>
  </sheetData>
  <sheetProtection formatColumns="0" formatRows="0" autoFilter="0"/>
  <mergeCells count="16">
    <mergeCell ref="E66:J66"/>
    <mergeCell ref="B81:D81"/>
    <mergeCell ref="B86:D86"/>
    <mergeCell ref="E86:J86"/>
    <mergeCell ref="B40:D40"/>
    <mergeCell ref="B62:D62"/>
    <mergeCell ref="B63:D63"/>
    <mergeCell ref="B64:D64"/>
    <mergeCell ref="B65:D65"/>
    <mergeCell ref="B66:D66"/>
    <mergeCell ref="E3:H3"/>
    <mergeCell ref="E4:H4"/>
    <mergeCell ref="G6:J8"/>
    <mergeCell ref="E9:F9"/>
    <mergeCell ref="G9:H9"/>
    <mergeCell ref="I9:J9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E7477-873E-41A7-9982-D791D7C14168}">
  <sheetPr>
    <tabColor rgb="FF92D050"/>
    <pageSetUpPr fitToPage="1"/>
  </sheetPr>
  <dimension ref="A1:N78"/>
  <sheetViews>
    <sheetView showGridLines="0" zoomScaleNormal="100" workbookViewId="0">
      <selection activeCell="G5" sqref="G5:J7"/>
    </sheetView>
  </sheetViews>
  <sheetFormatPr baseColWidth="10" defaultColWidth="11.44140625" defaultRowHeight="13.2" x14ac:dyDescent="0.25"/>
  <cols>
    <col min="1" max="1" width="7.77734375" style="1" customWidth="1"/>
    <col min="2" max="2" width="13.77734375" style="1" customWidth="1"/>
    <col min="3" max="3" width="41.21875" style="1" customWidth="1"/>
    <col min="4" max="4" width="8" style="1" customWidth="1"/>
    <col min="5" max="10" width="12.5546875" style="1" customWidth="1"/>
    <col min="11" max="16384" width="11.44140625" style="1"/>
  </cols>
  <sheetData>
    <row r="1" spans="1:14" s="36" customFormat="1" ht="21" customHeight="1" x14ac:dyDescent="0.3">
      <c r="A1" s="83" t="s">
        <v>101</v>
      </c>
      <c r="B1" s="6"/>
      <c r="C1" s="6"/>
      <c r="D1" s="6"/>
      <c r="E1" s="6"/>
      <c r="F1" s="6"/>
      <c r="G1" s="6"/>
      <c r="H1" s="6"/>
      <c r="I1" s="6"/>
      <c r="J1" s="48"/>
    </row>
    <row r="2" spans="1:14" ht="17.25" customHeight="1" x14ac:dyDescent="0.25">
      <c r="A2" s="79" t="s">
        <v>141</v>
      </c>
      <c r="D2" s="80" t="s">
        <v>103</v>
      </c>
      <c r="E2" s="286"/>
      <c r="F2" s="287"/>
      <c r="G2" s="287"/>
      <c r="H2" s="288"/>
      <c r="J2" s="81"/>
    </row>
    <row r="3" spans="1:14" ht="17.25" customHeight="1" x14ac:dyDescent="0.25">
      <c r="A3" s="79" t="s">
        <v>104</v>
      </c>
      <c r="D3" s="80" t="s">
        <v>105</v>
      </c>
      <c r="E3" s="286"/>
      <c r="F3" s="287"/>
      <c r="G3" s="287"/>
      <c r="H3" s="288"/>
      <c r="J3" s="81"/>
    </row>
    <row r="4" spans="1:14" x14ac:dyDescent="0.25">
      <c r="A4" s="92"/>
      <c r="B4" s="89"/>
      <c r="C4" s="89"/>
      <c r="D4" s="89"/>
      <c r="E4" s="89"/>
      <c r="F4" s="89"/>
      <c r="G4" s="89"/>
      <c r="H4" s="89"/>
      <c r="I4" s="89"/>
      <c r="J4" s="93"/>
    </row>
    <row r="5" spans="1:14" s="36" customFormat="1" ht="15.45" customHeight="1" x14ac:dyDescent="0.25">
      <c r="A5" s="37" t="s">
        <v>97</v>
      </c>
      <c r="B5" s="6"/>
      <c r="C5" s="67" t="s">
        <v>113</v>
      </c>
      <c r="D5" s="6"/>
      <c r="E5" s="6"/>
      <c r="F5" s="6"/>
      <c r="G5" s="289" t="s">
        <v>144</v>
      </c>
      <c r="H5" s="290"/>
      <c r="I5" s="290"/>
      <c r="J5" s="291"/>
      <c r="L5" s="1"/>
    </row>
    <row r="6" spans="1:14" s="36" customFormat="1" ht="15.45" customHeight="1" x14ac:dyDescent="0.25">
      <c r="A6" s="77" t="s">
        <v>125</v>
      </c>
      <c r="C6" s="68"/>
      <c r="G6" s="292"/>
      <c r="H6" s="293"/>
      <c r="I6" s="293"/>
      <c r="J6" s="294"/>
      <c r="L6" s="1"/>
    </row>
    <row r="7" spans="1:14" s="36" customFormat="1" ht="15.45" customHeight="1" x14ac:dyDescent="0.25">
      <c r="A7" s="77" t="s">
        <v>102</v>
      </c>
      <c r="C7" s="68"/>
      <c r="G7" s="295"/>
      <c r="H7" s="296"/>
      <c r="I7" s="296"/>
      <c r="J7" s="297"/>
      <c r="L7" s="1"/>
    </row>
    <row r="8" spans="1:14" s="2" customFormat="1" ht="26.7" customHeight="1" x14ac:dyDescent="0.25">
      <c r="A8" s="5" t="s">
        <v>0</v>
      </c>
      <c r="B8" s="19" t="s">
        <v>1</v>
      </c>
      <c r="C8" s="43"/>
      <c r="D8" s="43"/>
      <c r="E8" s="298" t="s">
        <v>99</v>
      </c>
      <c r="F8" s="299"/>
      <c r="G8" s="300" t="s">
        <v>121</v>
      </c>
      <c r="H8" s="301"/>
      <c r="I8" s="300" t="s">
        <v>98</v>
      </c>
      <c r="J8" s="301"/>
      <c r="L8" s="1"/>
    </row>
    <row r="9" spans="1:14" s="2" customFormat="1" x14ac:dyDescent="0.25">
      <c r="A9" s="8"/>
      <c r="B9" s="9"/>
      <c r="C9" s="9"/>
      <c r="D9" s="9"/>
      <c r="E9" s="10" t="s">
        <v>2</v>
      </c>
      <c r="F9" s="11" t="s">
        <v>3</v>
      </c>
      <c r="G9" s="10" t="s">
        <v>2</v>
      </c>
      <c r="H9" s="11" t="s">
        <v>3</v>
      </c>
      <c r="I9" s="10" t="s">
        <v>2</v>
      </c>
      <c r="J9" s="11" t="s">
        <v>3</v>
      </c>
      <c r="L9" s="1"/>
    </row>
    <row r="10" spans="1:14" s="3" customFormat="1" ht="15.45" customHeight="1" x14ac:dyDescent="0.25">
      <c r="A10" s="5" t="s">
        <v>70</v>
      </c>
      <c r="B10" s="19" t="s">
        <v>5</v>
      </c>
      <c r="C10" s="43"/>
      <c r="D10" s="43"/>
      <c r="E10" s="18">
        <v>1</v>
      </c>
      <c r="F10" s="69"/>
      <c r="G10" s="18">
        <v>1</v>
      </c>
      <c r="H10" s="69"/>
      <c r="I10" s="18">
        <v>1</v>
      </c>
      <c r="J10" s="69"/>
      <c r="L10" s="1"/>
    </row>
    <row r="11" spans="1:14" s="4" customFormat="1" ht="15.45" customHeight="1" x14ac:dyDescent="0.3">
      <c r="A11" s="24" t="s">
        <v>7</v>
      </c>
      <c r="B11" s="19" t="s">
        <v>8</v>
      </c>
      <c r="C11" s="43"/>
      <c r="D11" s="43"/>
      <c r="E11" s="60"/>
      <c r="F11" s="70"/>
      <c r="G11" s="60"/>
      <c r="H11" s="70"/>
      <c r="I11" s="60"/>
      <c r="J11" s="71"/>
    </row>
    <row r="12" spans="1:14" s="4" customFormat="1" ht="15.45" customHeight="1" x14ac:dyDescent="0.3">
      <c r="A12" s="28" t="s">
        <v>6</v>
      </c>
      <c r="B12" s="33" t="s">
        <v>9</v>
      </c>
      <c r="C12" s="7"/>
      <c r="D12" s="7"/>
      <c r="E12" s="60"/>
      <c r="F12" s="70"/>
      <c r="G12" s="60"/>
      <c r="H12" s="70"/>
      <c r="I12" s="60"/>
      <c r="J12" s="71"/>
    </row>
    <row r="13" spans="1:14" s="4" customFormat="1" ht="15.45" customHeight="1" x14ac:dyDescent="0.3">
      <c r="A13" s="20" t="s">
        <v>10</v>
      </c>
      <c r="B13" s="49" t="s">
        <v>11</v>
      </c>
      <c r="C13" s="17"/>
      <c r="D13" s="17"/>
      <c r="E13" s="57"/>
      <c r="F13" s="72">
        <f t="shared" ref="F13:F19" si="0">E13*F$10</f>
        <v>0</v>
      </c>
      <c r="G13" s="57"/>
      <c r="H13" s="72">
        <f t="shared" ref="H13:H19" si="1">G13*H$10</f>
        <v>0</v>
      </c>
      <c r="I13" s="57"/>
      <c r="J13" s="72">
        <f t="shared" ref="J13:J19" si="2">I13*J$10</f>
        <v>0</v>
      </c>
    </row>
    <row r="14" spans="1:14" s="4" customFormat="1" ht="15.45" customHeight="1" x14ac:dyDescent="0.3">
      <c r="A14" s="21" t="s">
        <v>12</v>
      </c>
      <c r="B14" s="33" t="s">
        <v>17</v>
      </c>
      <c r="C14" s="7"/>
      <c r="D14" s="7"/>
      <c r="E14" s="57"/>
      <c r="F14" s="72">
        <f t="shared" si="0"/>
        <v>0</v>
      </c>
      <c r="G14" s="57"/>
      <c r="H14" s="72">
        <f t="shared" si="1"/>
        <v>0</v>
      </c>
      <c r="I14" s="57"/>
      <c r="J14" s="72">
        <f t="shared" si="2"/>
        <v>0</v>
      </c>
    </row>
    <row r="15" spans="1:14" s="4" customFormat="1" ht="15.45" customHeight="1" x14ac:dyDescent="0.25">
      <c r="A15" s="21" t="s">
        <v>13</v>
      </c>
      <c r="B15" s="33" t="s">
        <v>18</v>
      </c>
      <c r="C15" s="7"/>
      <c r="D15" s="7"/>
      <c r="E15" s="57"/>
      <c r="F15" s="72">
        <f t="shared" si="0"/>
        <v>0</v>
      </c>
      <c r="G15" s="57"/>
      <c r="H15" s="72">
        <f t="shared" si="1"/>
        <v>0</v>
      </c>
      <c r="I15" s="57"/>
      <c r="J15" s="72">
        <f t="shared" si="2"/>
        <v>0</v>
      </c>
      <c r="M15" s="1"/>
      <c r="N15" s="1"/>
    </row>
    <row r="16" spans="1:14" s="3" customFormat="1" ht="15.45" customHeight="1" x14ac:dyDescent="0.25">
      <c r="A16" s="21" t="s">
        <v>76</v>
      </c>
      <c r="B16" s="33" t="s">
        <v>19</v>
      </c>
      <c r="C16" s="7"/>
      <c r="D16" s="7"/>
      <c r="E16" s="57"/>
      <c r="F16" s="72">
        <f t="shared" si="0"/>
        <v>0</v>
      </c>
      <c r="G16" s="57"/>
      <c r="H16" s="72">
        <f t="shared" si="1"/>
        <v>0</v>
      </c>
      <c r="I16" s="57"/>
      <c r="J16" s="72">
        <f t="shared" si="2"/>
        <v>0</v>
      </c>
      <c r="M16" s="1"/>
      <c r="N16" s="1"/>
    </row>
    <row r="17" spans="1:14" s="4" customFormat="1" ht="15.45" customHeight="1" x14ac:dyDescent="0.25">
      <c r="A17" s="21" t="s">
        <v>14</v>
      </c>
      <c r="B17" s="33" t="s">
        <v>20</v>
      </c>
      <c r="C17" s="7"/>
      <c r="D17" s="7"/>
      <c r="E17" s="57"/>
      <c r="F17" s="72">
        <f t="shared" si="0"/>
        <v>0</v>
      </c>
      <c r="G17" s="57"/>
      <c r="H17" s="72">
        <f t="shared" si="1"/>
        <v>0</v>
      </c>
      <c r="I17" s="57"/>
      <c r="J17" s="72">
        <f t="shared" si="2"/>
        <v>0</v>
      </c>
      <c r="M17" s="1"/>
      <c r="N17" s="1"/>
    </row>
    <row r="18" spans="1:14" s="4" customFormat="1" ht="15.45" customHeight="1" x14ac:dyDescent="0.3">
      <c r="A18" s="21" t="s">
        <v>15</v>
      </c>
      <c r="B18" s="33" t="s">
        <v>21</v>
      </c>
      <c r="C18" s="7"/>
      <c r="D18" s="7"/>
      <c r="E18" s="57"/>
      <c r="F18" s="72">
        <f t="shared" si="0"/>
        <v>0</v>
      </c>
      <c r="G18" s="57"/>
      <c r="H18" s="72">
        <f t="shared" si="1"/>
        <v>0</v>
      </c>
      <c r="I18" s="57"/>
      <c r="J18" s="72">
        <f t="shared" si="2"/>
        <v>0</v>
      </c>
    </row>
    <row r="19" spans="1:14" s="4" customFormat="1" ht="15.45" customHeight="1" x14ac:dyDescent="0.3">
      <c r="A19" s="22" t="s">
        <v>16</v>
      </c>
      <c r="B19" s="50" t="s">
        <v>22</v>
      </c>
      <c r="C19" s="6"/>
      <c r="D19" s="6"/>
      <c r="E19" s="57"/>
      <c r="F19" s="72">
        <f t="shared" si="0"/>
        <v>0</v>
      </c>
      <c r="G19" s="57"/>
      <c r="H19" s="72">
        <f t="shared" si="1"/>
        <v>0</v>
      </c>
      <c r="I19" s="57"/>
      <c r="J19" s="72">
        <f t="shared" si="2"/>
        <v>0</v>
      </c>
    </row>
    <row r="20" spans="1:14" s="4" customFormat="1" ht="15.45" customHeight="1" x14ac:dyDescent="0.3">
      <c r="A20" s="35"/>
      <c r="B20" s="51" t="s">
        <v>23</v>
      </c>
      <c r="C20" s="63"/>
      <c r="D20" s="63"/>
      <c r="E20" s="61">
        <f t="shared" ref="E20:J20" si="3">SUM(E13:E19)</f>
        <v>0</v>
      </c>
      <c r="F20" s="73">
        <f t="shared" si="3"/>
        <v>0</v>
      </c>
      <c r="G20" s="61">
        <f t="shared" si="3"/>
        <v>0</v>
      </c>
      <c r="H20" s="73">
        <f t="shared" si="3"/>
        <v>0</v>
      </c>
      <c r="I20" s="61">
        <f t="shared" si="3"/>
        <v>0</v>
      </c>
      <c r="J20" s="73">
        <f t="shared" si="3"/>
        <v>0</v>
      </c>
    </row>
    <row r="21" spans="1:14" s="4" customFormat="1" ht="15.45" customHeight="1" x14ac:dyDescent="0.3">
      <c r="A21" s="28" t="s">
        <v>93</v>
      </c>
      <c r="B21" s="17" t="s">
        <v>24</v>
      </c>
      <c r="C21" s="36"/>
      <c r="D21" s="36"/>
      <c r="E21" s="60"/>
      <c r="F21" s="70"/>
      <c r="G21" s="60"/>
      <c r="H21" s="70"/>
      <c r="I21" s="60"/>
      <c r="J21" s="71"/>
    </row>
    <row r="22" spans="1:14" s="4" customFormat="1" ht="15.45" customHeight="1" x14ac:dyDescent="0.3">
      <c r="A22" s="22" t="s">
        <v>34</v>
      </c>
      <c r="B22" s="6" t="s">
        <v>25</v>
      </c>
      <c r="C22" s="6"/>
      <c r="D22" s="6"/>
      <c r="E22" s="57"/>
      <c r="F22" s="72">
        <f t="shared" ref="F22:F31" si="4">E22*F$10</f>
        <v>0</v>
      </c>
      <c r="G22" s="57"/>
      <c r="H22" s="72">
        <f t="shared" ref="H22:H31" si="5">G22*H$10</f>
        <v>0</v>
      </c>
      <c r="I22" s="57"/>
      <c r="J22" s="72">
        <f t="shared" ref="J22:J31" si="6">I22*J$10</f>
        <v>0</v>
      </c>
    </row>
    <row r="23" spans="1:14" s="3" customFormat="1" ht="15.45" customHeight="1" x14ac:dyDescent="0.3">
      <c r="A23" s="20"/>
      <c r="B23" s="33" t="s">
        <v>26</v>
      </c>
      <c r="C23" s="7"/>
      <c r="D23" s="7"/>
      <c r="E23" s="57"/>
      <c r="F23" s="72">
        <f t="shared" si="4"/>
        <v>0</v>
      </c>
      <c r="G23" s="57"/>
      <c r="H23" s="72">
        <f t="shared" si="5"/>
        <v>0</v>
      </c>
      <c r="I23" s="57"/>
      <c r="J23" s="72">
        <f t="shared" si="6"/>
        <v>0</v>
      </c>
    </row>
    <row r="24" spans="1:14" s="3" customFormat="1" ht="15.45" customHeight="1" x14ac:dyDescent="0.3">
      <c r="A24" s="22" t="s">
        <v>36</v>
      </c>
      <c r="B24" s="33" t="s">
        <v>35</v>
      </c>
      <c r="C24" s="7"/>
      <c r="D24" s="7"/>
      <c r="E24" s="57"/>
      <c r="F24" s="72">
        <f t="shared" si="4"/>
        <v>0</v>
      </c>
      <c r="G24" s="57"/>
      <c r="H24" s="72">
        <f t="shared" si="5"/>
        <v>0</v>
      </c>
      <c r="I24" s="57"/>
      <c r="J24" s="72">
        <f t="shared" si="6"/>
        <v>0</v>
      </c>
    </row>
    <row r="25" spans="1:14" s="3" customFormat="1" ht="15.45" customHeight="1" x14ac:dyDescent="0.3">
      <c r="A25" s="20"/>
      <c r="B25" s="17" t="s">
        <v>27</v>
      </c>
      <c r="C25" s="17"/>
      <c r="D25" s="17"/>
      <c r="E25" s="57"/>
      <c r="F25" s="72">
        <f t="shared" si="4"/>
        <v>0</v>
      </c>
      <c r="G25" s="57"/>
      <c r="H25" s="72">
        <f t="shared" si="5"/>
        <v>0</v>
      </c>
      <c r="I25" s="57"/>
      <c r="J25" s="72">
        <f t="shared" si="6"/>
        <v>0</v>
      </c>
    </row>
    <row r="26" spans="1:14" s="4" customFormat="1" ht="15.45" customHeight="1" x14ac:dyDescent="0.3">
      <c r="A26" s="22" t="s">
        <v>37</v>
      </c>
      <c r="B26" s="7" t="s">
        <v>28</v>
      </c>
      <c r="C26" s="7"/>
      <c r="D26" s="7"/>
      <c r="E26" s="57"/>
      <c r="F26" s="72">
        <f t="shared" si="4"/>
        <v>0</v>
      </c>
      <c r="G26" s="57"/>
      <c r="H26" s="72">
        <f t="shared" si="5"/>
        <v>0</v>
      </c>
      <c r="I26" s="57"/>
      <c r="J26" s="72">
        <f t="shared" si="6"/>
        <v>0</v>
      </c>
    </row>
    <row r="27" spans="1:14" s="3" customFormat="1" ht="15.45" customHeight="1" x14ac:dyDescent="0.3">
      <c r="A27" s="20" t="s">
        <v>39</v>
      </c>
      <c r="B27" s="7" t="s">
        <v>29</v>
      </c>
      <c r="C27" s="7"/>
      <c r="D27" s="7"/>
      <c r="E27" s="57"/>
      <c r="F27" s="72">
        <f t="shared" si="4"/>
        <v>0</v>
      </c>
      <c r="G27" s="57"/>
      <c r="H27" s="72">
        <f t="shared" si="5"/>
        <v>0</v>
      </c>
      <c r="I27" s="57"/>
      <c r="J27" s="72">
        <f t="shared" si="6"/>
        <v>0</v>
      </c>
    </row>
    <row r="28" spans="1:14" s="4" customFormat="1" ht="15.45" customHeight="1" x14ac:dyDescent="0.3">
      <c r="A28" s="22" t="s">
        <v>38</v>
      </c>
      <c r="B28" s="33" t="s">
        <v>30</v>
      </c>
      <c r="C28" s="7"/>
      <c r="D28" s="7"/>
      <c r="E28" s="57"/>
      <c r="F28" s="72">
        <f t="shared" si="4"/>
        <v>0</v>
      </c>
      <c r="G28" s="57"/>
      <c r="H28" s="72">
        <f t="shared" si="5"/>
        <v>0</v>
      </c>
      <c r="I28" s="57"/>
      <c r="J28" s="72">
        <f t="shared" si="6"/>
        <v>0</v>
      </c>
    </row>
    <row r="29" spans="1:14" s="4" customFormat="1" ht="15.45" customHeight="1" x14ac:dyDescent="0.3">
      <c r="A29" s="20"/>
      <c r="B29" s="52" t="s">
        <v>40</v>
      </c>
      <c r="C29" s="52"/>
      <c r="D29" s="52"/>
      <c r="E29" s="57"/>
      <c r="F29" s="72">
        <f t="shared" si="4"/>
        <v>0</v>
      </c>
      <c r="G29" s="57"/>
      <c r="H29" s="72">
        <f t="shared" si="5"/>
        <v>0</v>
      </c>
      <c r="I29" s="57"/>
      <c r="J29" s="72">
        <f t="shared" si="6"/>
        <v>0</v>
      </c>
    </row>
    <row r="30" spans="1:14" s="4" customFormat="1" ht="15.45" customHeight="1" x14ac:dyDescent="0.3">
      <c r="A30" s="22" t="s">
        <v>41</v>
      </c>
      <c r="B30" s="14" t="s">
        <v>4</v>
      </c>
      <c r="C30" s="46"/>
      <c r="D30" s="46"/>
      <c r="E30" s="57"/>
      <c r="F30" s="72">
        <f t="shared" si="4"/>
        <v>0</v>
      </c>
      <c r="G30" s="57"/>
      <c r="H30" s="72">
        <f t="shared" si="5"/>
        <v>0</v>
      </c>
      <c r="I30" s="57"/>
      <c r="J30" s="72">
        <f t="shared" si="6"/>
        <v>0</v>
      </c>
    </row>
    <row r="31" spans="1:14" s="4" customFormat="1" ht="15.45" customHeight="1" x14ac:dyDescent="0.3">
      <c r="A31" s="23" t="s">
        <v>39</v>
      </c>
      <c r="B31" s="12" t="s">
        <v>31</v>
      </c>
      <c r="C31" s="12"/>
      <c r="D31" s="12"/>
      <c r="E31" s="57"/>
      <c r="F31" s="72">
        <f t="shared" si="4"/>
        <v>0</v>
      </c>
      <c r="G31" s="57"/>
      <c r="H31" s="72">
        <f t="shared" si="5"/>
        <v>0</v>
      </c>
      <c r="I31" s="57"/>
      <c r="J31" s="72">
        <f t="shared" si="6"/>
        <v>0</v>
      </c>
    </row>
    <row r="32" spans="1:14" s="4" customFormat="1" ht="15.45" customHeight="1" x14ac:dyDescent="0.3">
      <c r="A32" s="35"/>
      <c r="B32" s="51" t="s">
        <v>32</v>
      </c>
      <c r="C32" s="63"/>
      <c r="D32" s="63"/>
      <c r="E32" s="61">
        <f t="shared" ref="E32:J32" si="7">SUM(E22:E31)</f>
        <v>0</v>
      </c>
      <c r="F32" s="73">
        <f t="shared" si="7"/>
        <v>0</v>
      </c>
      <c r="G32" s="61">
        <f t="shared" si="7"/>
        <v>0</v>
      </c>
      <c r="H32" s="73">
        <f t="shared" si="7"/>
        <v>0</v>
      </c>
      <c r="I32" s="61">
        <f t="shared" si="7"/>
        <v>0</v>
      </c>
      <c r="J32" s="73">
        <f t="shared" si="7"/>
        <v>0</v>
      </c>
    </row>
    <row r="33" spans="1:10" s="4" customFormat="1" ht="15.45" customHeight="1" x14ac:dyDescent="0.3">
      <c r="A33" s="34" t="s">
        <v>42</v>
      </c>
      <c r="B33" s="14" t="s">
        <v>33</v>
      </c>
      <c r="C33" s="12"/>
      <c r="D33" s="12"/>
      <c r="E33" s="60"/>
      <c r="F33" s="70"/>
      <c r="G33" s="60"/>
      <c r="H33" s="70"/>
      <c r="I33" s="60"/>
      <c r="J33" s="71"/>
    </row>
    <row r="34" spans="1:10" s="4" customFormat="1" ht="15.45" customHeight="1" x14ac:dyDescent="0.3">
      <c r="A34" s="21" t="s">
        <v>43</v>
      </c>
      <c r="B34" s="14" t="s">
        <v>73</v>
      </c>
      <c r="C34" s="46"/>
      <c r="D34" s="46"/>
      <c r="E34" s="57"/>
      <c r="F34" s="72">
        <f>E34*F$10</f>
        <v>0</v>
      </c>
      <c r="G34" s="57"/>
      <c r="H34" s="72">
        <f>G34*H$10</f>
        <v>0</v>
      </c>
      <c r="I34" s="57"/>
      <c r="J34" s="72">
        <f>I34*J$10</f>
        <v>0</v>
      </c>
    </row>
    <row r="35" spans="1:10" s="4" customFormat="1" ht="15.45" customHeight="1" x14ac:dyDescent="0.3">
      <c r="A35" s="23" t="s">
        <v>44</v>
      </c>
      <c r="B35" s="12" t="s">
        <v>45</v>
      </c>
      <c r="C35" s="12"/>
      <c r="D35" s="12"/>
      <c r="E35" s="57"/>
      <c r="F35" s="72">
        <f>E35*F$10</f>
        <v>0</v>
      </c>
      <c r="G35" s="57"/>
      <c r="H35" s="72">
        <f>G35*H$10</f>
        <v>0</v>
      </c>
      <c r="I35" s="57"/>
      <c r="J35" s="72">
        <f>I35*J$10</f>
        <v>0</v>
      </c>
    </row>
    <row r="36" spans="1:10" s="4" customFormat="1" ht="15.45" customHeight="1" x14ac:dyDescent="0.3">
      <c r="A36" s="35"/>
      <c r="B36" s="51" t="s">
        <v>91</v>
      </c>
      <c r="C36" s="63"/>
      <c r="D36" s="63"/>
      <c r="E36" s="61">
        <f t="shared" ref="E36:J36" si="8">SUM(E34:E35)</f>
        <v>0</v>
      </c>
      <c r="F36" s="73">
        <f t="shared" si="8"/>
        <v>0</v>
      </c>
      <c r="G36" s="61">
        <f t="shared" si="8"/>
        <v>0</v>
      </c>
      <c r="H36" s="73">
        <f t="shared" si="8"/>
        <v>0</v>
      </c>
      <c r="I36" s="61">
        <f t="shared" si="8"/>
        <v>0</v>
      </c>
      <c r="J36" s="73">
        <f t="shared" si="8"/>
        <v>0</v>
      </c>
    </row>
    <row r="37" spans="1:10" s="3" customFormat="1" ht="15.45" customHeight="1" x14ac:dyDescent="0.3">
      <c r="A37" s="25"/>
      <c r="B37" s="53" t="s">
        <v>46</v>
      </c>
      <c r="C37" s="64"/>
      <c r="D37" s="64"/>
      <c r="E37" s="59">
        <f t="shared" ref="E37:J37" si="9">SUM(E20,E32,E36)</f>
        <v>0</v>
      </c>
      <c r="F37" s="74">
        <f t="shared" si="9"/>
        <v>0</v>
      </c>
      <c r="G37" s="59">
        <f t="shared" si="9"/>
        <v>0</v>
      </c>
      <c r="H37" s="74">
        <f t="shared" si="9"/>
        <v>0</v>
      </c>
      <c r="I37" s="59">
        <f t="shared" si="9"/>
        <v>0</v>
      </c>
      <c r="J37" s="74">
        <f t="shared" si="9"/>
        <v>0</v>
      </c>
    </row>
    <row r="38" spans="1:10" s="3" customFormat="1" ht="15.45" customHeight="1" x14ac:dyDescent="0.3">
      <c r="A38" s="5" t="s">
        <v>49</v>
      </c>
      <c r="B38" s="13" t="s">
        <v>47</v>
      </c>
      <c r="C38" s="44"/>
      <c r="D38" s="44"/>
      <c r="E38" s="60"/>
      <c r="F38" s="70"/>
      <c r="G38" s="60"/>
      <c r="H38" s="70"/>
      <c r="I38" s="60"/>
      <c r="J38" s="71"/>
    </row>
    <row r="39" spans="1:10" s="3" customFormat="1" ht="24.75" customHeight="1" x14ac:dyDescent="0.3">
      <c r="A39" s="28" t="s">
        <v>48</v>
      </c>
      <c r="B39" s="311" t="s">
        <v>86</v>
      </c>
      <c r="C39" s="312"/>
      <c r="D39" s="313"/>
      <c r="E39" s="57"/>
      <c r="F39" s="72">
        <f>E39*F$10</f>
        <v>0</v>
      </c>
      <c r="G39" s="57"/>
      <c r="H39" s="72">
        <f>G39*H$10</f>
        <v>0</v>
      </c>
      <c r="I39" s="57"/>
      <c r="J39" s="72">
        <f>I39*J$10</f>
        <v>0</v>
      </c>
    </row>
    <row r="40" spans="1:10" s="3" customFormat="1" ht="15.45" customHeight="1" x14ac:dyDescent="0.3">
      <c r="A40" s="28" t="s">
        <v>77</v>
      </c>
      <c r="B40" s="14" t="s">
        <v>50</v>
      </c>
      <c r="C40" s="46"/>
      <c r="D40" s="46"/>
      <c r="E40" s="57"/>
      <c r="F40" s="72">
        <f>E40*F$10</f>
        <v>0</v>
      </c>
      <c r="G40" s="57"/>
      <c r="H40" s="72">
        <f>G40*H$10</f>
        <v>0</v>
      </c>
      <c r="I40" s="57"/>
      <c r="J40" s="72">
        <f>I40*J$10</f>
        <v>0</v>
      </c>
    </row>
    <row r="41" spans="1:10" s="3" customFormat="1" ht="15.45" customHeight="1" x14ac:dyDescent="0.3">
      <c r="A41" s="28" t="s">
        <v>78</v>
      </c>
      <c r="B41" s="14" t="s">
        <v>75</v>
      </c>
      <c r="C41" s="46"/>
      <c r="D41" s="46"/>
      <c r="E41" s="57"/>
      <c r="F41" s="72">
        <f>E41*F$10</f>
        <v>0</v>
      </c>
      <c r="G41" s="57"/>
      <c r="H41" s="72">
        <f>G41*H$10</f>
        <v>0</v>
      </c>
      <c r="I41" s="57"/>
      <c r="J41" s="72">
        <f>I41*J$10</f>
        <v>0</v>
      </c>
    </row>
    <row r="42" spans="1:10" s="3" customFormat="1" ht="15.45" customHeight="1" x14ac:dyDescent="0.3">
      <c r="A42" s="29" t="s">
        <v>51</v>
      </c>
      <c r="B42" s="54" t="s">
        <v>52</v>
      </c>
      <c r="C42" s="15"/>
      <c r="D42" s="15"/>
      <c r="E42" s="57"/>
      <c r="F42" s="72">
        <f>E42*F$10</f>
        <v>0</v>
      </c>
      <c r="G42" s="57"/>
      <c r="H42" s="72">
        <f>G42*H$10</f>
        <v>0</v>
      </c>
      <c r="I42" s="57"/>
      <c r="J42" s="72">
        <f>I42*J$10</f>
        <v>0</v>
      </c>
    </row>
    <row r="43" spans="1:10" s="3" customFormat="1" ht="15.45" customHeight="1" x14ac:dyDescent="0.3">
      <c r="A43" s="31"/>
      <c r="B43" s="55" t="s">
        <v>89</v>
      </c>
      <c r="C43" s="65"/>
      <c r="D43" s="65"/>
      <c r="E43" s="59">
        <f t="shared" ref="E43:J43" si="10">SUM(E39:E42)</f>
        <v>0</v>
      </c>
      <c r="F43" s="75">
        <f t="shared" si="10"/>
        <v>0</v>
      </c>
      <c r="G43" s="59">
        <f t="shared" si="10"/>
        <v>0</v>
      </c>
      <c r="H43" s="75">
        <f t="shared" si="10"/>
        <v>0</v>
      </c>
      <c r="I43" s="59">
        <f t="shared" si="10"/>
        <v>0</v>
      </c>
      <c r="J43" s="75">
        <f t="shared" si="10"/>
        <v>0</v>
      </c>
    </row>
    <row r="44" spans="1:10" s="3" customFormat="1" ht="15.45" customHeight="1" x14ac:dyDescent="0.3">
      <c r="A44" s="26" t="s">
        <v>55</v>
      </c>
      <c r="B44" s="30" t="s">
        <v>53</v>
      </c>
      <c r="C44" s="45"/>
      <c r="D44" s="45"/>
      <c r="E44" s="60"/>
      <c r="F44" s="70"/>
      <c r="G44" s="60"/>
      <c r="H44" s="70"/>
      <c r="I44" s="60"/>
      <c r="J44" s="71"/>
    </row>
    <row r="45" spans="1:10" s="3" customFormat="1" ht="15.45" customHeight="1" x14ac:dyDescent="0.3">
      <c r="A45" s="28" t="s">
        <v>54</v>
      </c>
      <c r="B45" s="14" t="s">
        <v>56</v>
      </c>
      <c r="C45" s="46"/>
      <c r="D45" s="46"/>
      <c r="E45" s="60"/>
      <c r="F45" s="70"/>
      <c r="G45" s="60"/>
      <c r="H45" s="70"/>
      <c r="I45" s="60"/>
      <c r="J45" s="71"/>
    </row>
    <row r="46" spans="1:10" s="3" customFormat="1" ht="15.45" customHeight="1" x14ac:dyDescent="0.3">
      <c r="A46" s="21" t="s">
        <v>79</v>
      </c>
      <c r="B46" s="14" t="s">
        <v>87</v>
      </c>
      <c r="C46" s="46"/>
      <c r="D46" s="46"/>
      <c r="E46" s="57"/>
      <c r="F46" s="72">
        <f>E46*F$10</f>
        <v>0</v>
      </c>
      <c r="G46" s="57"/>
      <c r="H46" s="72">
        <f>G46*H$10</f>
        <v>0</v>
      </c>
      <c r="I46" s="57"/>
      <c r="J46" s="72">
        <f>I46*J$10</f>
        <v>0</v>
      </c>
    </row>
    <row r="47" spans="1:10" s="3" customFormat="1" ht="15.45" customHeight="1" x14ac:dyDescent="0.3">
      <c r="A47" s="21" t="s">
        <v>80</v>
      </c>
      <c r="B47" s="14" t="s">
        <v>88</v>
      </c>
      <c r="C47" s="46"/>
      <c r="D47" s="46"/>
      <c r="E47" s="57"/>
      <c r="F47" s="72">
        <f>E47*F$10</f>
        <v>0</v>
      </c>
      <c r="G47" s="57"/>
      <c r="H47" s="72">
        <f>G47*H$10</f>
        <v>0</v>
      </c>
      <c r="I47" s="57"/>
      <c r="J47" s="72">
        <f>I47*J$10</f>
        <v>0</v>
      </c>
    </row>
    <row r="48" spans="1:10" s="3" customFormat="1" ht="15.45" customHeight="1" x14ac:dyDescent="0.3">
      <c r="A48" s="28" t="s">
        <v>57</v>
      </c>
      <c r="B48" s="36" t="s">
        <v>62</v>
      </c>
      <c r="C48" s="36"/>
      <c r="D48" s="36"/>
      <c r="E48" s="57"/>
      <c r="F48" s="72">
        <f>E48*F$10</f>
        <v>0</v>
      </c>
      <c r="G48" s="57"/>
      <c r="H48" s="72">
        <f>G48*H$10</f>
        <v>0</v>
      </c>
      <c r="I48" s="57"/>
      <c r="J48" s="72">
        <f>I48*J$10</f>
        <v>0</v>
      </c>
    </row>
    <row r="49" spans="1:10" s="3" customFormat="1" ht="15.45" customHeight="1" x14ac:dyDescent="0.3">
      <c r="A49" s="28" t="s">
        <v>58</v>
      </c>
      <c r="B49" s="32" t="s">
        <v>63</v>
      </c>
      <c r="C49" s="47"/>
      <c r="D49" s="47"/>
      <c r="E49" s="60"/>
      <c r="F49" s="70"/>
      <c r="G49" s="60"/>
      <c r="H49" s="70"/>
      <c r="I49" s="60"/>
      <c r="J49" s="71"/>
    </row>
    <row r="50" spans="1:10" s="3" customFormat="1" ht="15.45" customHeight="1" x14ac:dyDescent="0.3">
      <c r="A50" s="21" t="s">
        <v>59</v>
      </c>
      <c r="B50" s="14" t="s">
        <v>90</v>
      </c>
      <c r="C50" s="46"/>
      <c r="D50" s="46"/>
      <c r="E50" s="57"/>
      <c r="F50" s="72">
        <f t="shared" ref="F50:F56" si="11">E50*F$10</f>
        <v>0</v>
      </c>
      <c r="G50" s="57"/>
      <c r="H50" s="72">
        <f t="shared" ref="H50:H56" si="12">G50*H$10</f>
        <v>0</v>
      </c>
      <c r="I50" s="57"/>
      <c r="J50" s="72">
        <f t="shared" ref="J50:J56" si="13">I50*J$10</f>
        <v>0</v>
      </c>
    </row>
    <row r="51" spans="1:10" s="3" customFormat="1" ht="15.45" customHeight="1" x14ac:dyDescent="0.3">
      <c r="A51" s="21" t="s">
        <v>60</v>
      </c>
      <c r="B51" s="14" t="s">
        <v>72</v>
      </c>
      <c r="C51" s="46"/>
      <c r="D51" s="46"/>
      <c r="E51" s="57"/>
      <c r="F51" s="72">
        <f t="shared" si="11"/>
        <v>0</v>
      </c>
      <c r="G51" s="57"/>
      <c r="H51" s="72">
        <f t="shared" si="12"/>
        <v>0</v>
      </c>
      <c r="I51" s="57"/>
      <c r="J51" s="72">
        <f t="shared" si="13"/>
        <v>0</v>
      </c>
    </row>
    <row r="52" spans="1:10" s="3" customFormat="1" ht="15.45" customHeight="1" x14ac:dyDescent="0.3">
      <c r="A52" s="28" t="s">
        <v>61</v>
      </c>
      <c r="B52" s="14" t="s">
        <v>64</v>
      </c>
      <c r="C52" s="46"/>
      <c r="D52" s="46"/>
      <c r="E52" s="57"/>
      <c r="F52" s="72">
        <f t="shared" si="11"/>
        <v>0</v>
      </c>
      <c r="G52" s="57"/>
      <c r="H52" s="72">
        <f t="shared" si="12"/>
        <v>0</v>
      </c>
      <c r="I52" s="57"/>
      <c r="J52" s="72">
        <f t="shared" si="13"/>
        <v>0</v>
      </c>
    </row>
    <row r="53" spans="1:10" s="3" customFormat="1" ht="15.45" customHeight="1" x14ac:dyDescent="0.3">
      <c r="A53" s="28" t="s">
        <v>81</v>
      </c>
      <c r="B53" s="14" t="s">
        <v>66</v>
      </c>
      <c r="C53" s="46"/>
      <c r="D53" s="46"/>
      <c r="E53" s="57"/>
      <c r="F53" s="72">
        <f t="shared" si="11"/>
        <v>0</v>
      </c>
      <c r="G53" s="57"/>
      <c r="H53" s="72">
        <f t="shared" si="12"/>
        <v>0</v>
      </c>
      <c r="I53" s="57"/>
      <c r="J53" s="72">
        <f t="shared" si="13"/>
        <v>0</v>
      </c>
    </row>
    <row r="54" spans="1:10" s="3" customFormat="1" ht="15.45" customHeight="1" x14ac:dyDescent="0.3">
      <c r="A54" s="28" t="s">
        <v>82</v>
      </c>
      <c r="B54" s="14" t="s">
        <v>65</v>
      </c>
      <c r="C54" s="46"/>
      <c r="D54" s="46"/>
      <c r="E54" s="57"/>
      <c r="F54" s="72">
        <f t="shared" si="11"/>
        <v>0</v>
      </c>
      <c r="G54" s="57"/>
      <c r="H54" s="72">
        <f t="shared" si="12"/>
        <v>0</v>
      </c>
      <c r="I54" s="57"/>
      <c r="J54" s="72">
        <f t="shared" si="13"/>
        <v>0</v>
      </c>
    </row>
    <row r="55" spans="1:10" s="3" customFormat="1" ht="15.45" customHeight="1" x14ac:dyDescent="0.3">
      <c r="A55" s="28" t="s">
        <v>83</v>
      </c>
      <c r="B55" s="14" t="s">
        <v>71</v>
      </c>
      <c r="C55" s="46"/>
      <c r="D55" s="46"/>
      <c r="E55" s="57"/>
      <c r="F55" s="72">
        <f t="shared" si="11"/>
        <v>0</v>
      </c>
      <c r="G55" s="57"/>
      <c r="H55" s="72">
        <f t="shared" si="12"/>
        <v>0</v>
      </c>
      <c r="I55" s="57"/>
      <c r="J55" s="72">
        <f t="shared" si="13"/>
        <v>0</v>
      </c>
    </row>
    <row r="56" spans="1:10" s="3" customFormat="1" ht="15.45" customHeight="1" x14ac:dyDescent="0.3">
      <c r="A56" s="29" t="s">
        <v>84</v>
      </c>
      <c r="B56" s="15" t="s">
        <v>67</v>
      </c>
      <c r="C56" s="15"/>
      <c r="D56" s="15"/>
      <c r="E56" s="57"/>
      <c r="F56" s="72">
        <f t="shared" si="11"/>
        <v>0</v>
      </c>
      <c r="G56" s="57"/>
      <c r="H56" s="72">
        <f t="shared" si="12"/>
        <v>0</v>
      </c>
      <c r="I56" s="57"/>
      <c r="J56" s="72">
        <f t="shared" si="13"/>
        <v>0</v>
      </c>
    </row>
    <row r="57" spans="1:10" s="3" customFormat="1" ht="15.45" customHeight="1" x14ac:dyDescent="0.3">
      <c r="A57" s="25"/>
      <c r="B57" s="56" t="s">
        <v>92</v>
      </c>
      <c r="C57" s="66"/>
      <c r="D57" s="66"/>
      <c r="E57" s="59">
        <f t="shared" ref="E57:J57" si="14">SUM(E46:E56)</f>
        <v>0</v>
      </c>
      <c r="F57" s="75">
        <f t="shared" si="14"/>
        <v>0</v>
      </c>
      <c r="G57" s="59">
        <f t="shared" si="14"/>
        <v>0</v>
      </c>
      <c r="H57" s="75">
        <f t="shared" si="14"/>
        <v>0</v>
      </c>
      <c r="I57" s="59">
        <f t="shared" si="14"/>
        <v>0</v>
      </c>
      <c r="J57" s="75">
        <f t="shared" si="14"/>
        <v>0</v>
      </c>
    </row>
    <row r="58" spans="1:10" s="3" customFormat="1" ht="15.45" customHeight="1" x14ac:dyDescent="0.3">
      <c r="A58" s="41" t="s">
        <v>68</v>
      </c>
      <c r="B58" s="42" t="s">
        <v>74</v>
      </c>
      <c r="C58" s="42"/>
      <c r="D58" s="42"/>
      <c r="E58" s="59">
        <f t="shared" ref="E58:J58" si="15">SUM(E10,E37,E43,E57)</f>
        <v>1</v>
      </c>
      <c r="F58" s="75">
        <f t="shared" si="15"/>
        <v>0</v>
      </c>
      <c r="G58" s="59">
        <f t="shared" si="15"/>
        <v>1</v>
      </c>
      <c r="H58" s="75">
        <f t="shared" si="15"/>
        <v>0</v>
      </c>
      <c r="I58" s="59">
        <f t="shared" si="15"/>
        <v>1</v>
      </c>
      <c r="J58" s="75">
        <f t="shared" si="15"/>
        <v>0</v>
      </c>
    </row>
    <row r="59" spans="1:10" s="3" customFormat="1" ht="15.45" customHeight="1" x14ac:dyDescent="0.3">
      <c r="A59" s="27" t="s">
        <v>85</v>
      </c>
      <c r="B59" s="16" t="s">
        <v>94</v>
      </c>
      <c r="C59" s="16"/>
      <c r="D59" s="16"/>
      <c r="E59" s="57"/>
      <c r="F59" s="72">
        <f>E59*F$58</f>
        <v>0</v>
      </c>
      <c r="G59" s="57"/>
      <c r="H59" s="72">
        <f>G59*H$58</f>
        <v>0</v>
      </c>
      <c r="I59" s="57"/>
      <c r="J59" s="72">
        <f>I59*J$58</f>
        <v>0</v>
      </c>
    </row>
    <row r="60" spans="1:10" s="3" customFormat="1" ht="15.45" customHeight="1" x14ac:dyDescent="0.3">
      <c r="A60" s="27" t="s">
        <v>69</v>
      </c>
      <c r="B60" s="16" t="s">
        <v>95</v>
      </c>
      <c r="C60" s="16"/>
      <c r="D60" s="16"/>
      <c r="E60" s="57"/>
      <c r="F60" s="72">
        <f>E60*F$58</f>
        <v>0</v>
      </c>
      <c r="G60" s="57"/>
      <c r="H60" s="72">
        <f>G60*H$58</f>
        <v>0</v>
      </c>
      <c r="I60" s="57"/>
      <c r="J60" s="72">
        <f>I60*J$58</f>
        <v>0</v>
      </c>
    </row>
    <row r="61" spans="1:10" s="3" customFormat="1" ht="27.9" customHeight="1" x14ac:dyDescent="0.3">
      <c r="A61" s="38"/>
      <c r="B61" s="314" t="s">
        <v>96</v>
      </c>
      <c r="C61" s="315"/>
      <c r="D61" s="316"/>
      <c r="E61" s="62"/>
      <c r="F61" s="76">
        <f>SUM(F$58:F$60)</f>
        <v>0</v>
      </c>
      <c r="G61" s="62"/>
      <c r="H61" s="76">
        <f>SUM(H$58:H$60)</f>
        <v>0</v>
      </c>
      <c r="I61" s="62"/>
      <c r="J61" s="76">
        <f>SUM(J$58:J$60)</f>
        <v>0</v>
      </c>
    </row>
    <row r="62" spans="1:10" s="3" customFormat="1" ht="30" customHeight="1" x14ac:dyDescent="0.3">
      <c r="A62" s="40"/>
      <c r="B62" s="317" t="s">
        <v>122</v>
      </c>
      <c r="C62" s="318"/>
      <c r="D62" s="319"/>
      <c r="E62" s="58">
        <f>IF(AND(F$61&lt;&gt;0,F$10&lt;&gt;""),IF(F$61/F$10-1&gt;0,F$61/F$10-1,0),0)</f>
        <v>0</v>
      </c>
      <c r="F62" s="72"/>
      <c r="G62" s="58">
        <f>IF(AND(H$61&lt;&gt;0,H$10&lt;&gt;""),IF(H$61/H$10-1&gt;0,H$61/H$10-1,0),0)</f>
        <v>0</v>
      </c>
      <c r="H62" s="72"/>
      <c r="I62" s="58">
        <f>IF(AND(J$61&lt;&gt;0,J$10&lt;&gt;""),IF(J$61/J$10-1&gt;0,J$61/J$10-1,0),0)</f>
        <v>0</v>
      </c>
      <c r="J62" s="72"/>
    </row>
    <row r="63" spans="1:10" s="3" customFormat="1" ht="30" customHeight="1" x14ac:dyDescent="0.3">
      <c r="A63" s="40"/>
      <c r="B63" s="317" t="s">
        <v>123</v>
      </c>
      <c r="C63" s="318"/>
      <c r="D63" s="318"/>
      <c r="E63" s="58">
        <f>IF(E62&lt;&gt;0,SUM(E10,E37,E39,E46,E47,E50)/(E62+1),0)</f>
        <v>0</v>
      </c>
      <c r="F63" s="18"/>
      <c r="G63" s="58">
        <f>IF(G62&lt;&gt;0,SUM(G10,G37,G39,G46,G47,G50)/(G62+1),0)</f>
        <v>0</v>
      </c>
      <c r="H63" s="18"/>
      <c r="I63" s="58">
        <f>IF(I62&lt;&gt;0,SUM(I10,I37,I39,I46,I47,I50)/(I62+1),0)</f>
        <v>0</v>
      </c>
      <c r="J63" s="18"/>
    </row>
    <row r="64" spans="1:10" s="3" customFormat="1" ht="30" customHeight="1" x14ac:dyDescent="0.3">
      <c r="A64" s="27" t="s">
        <v>116</v>
      </c>
      <c r="B64" s="317" t="s">
        <v>124</v>
      </c>
      <c r="C64" s="318"/>
      <c r="D64" s="319"/>
      <c r="E64" s="57"/>
      <c r="F64" s="18"/>
      <c r="G64" s="57"/>
      <c r="H64" s="18"/>
      <c r="I64" s="57"/>
      <c r="J64" s="18"/>
    </row>
    <row r="65" spans="1:10" s="3" customFormat="1" ht="30.15" customHeight="1" x14ac:dyDescent="0.3">
      <c r="A65" s="91" t="s">
        <v>117</v>
      </c>
      <c r="B65" s="314" t="s">
        <v>100</v>
      </c>
      <c r="C65" s="315"/>
      <c r="D65" s="316"/>
      <c r="E65" s="302">
        <f>IF(AND(E64+G64+I64=1,F61&lt;&gt;"",H61&lt;&gt;"",J61&lt;&gt;"",E64&gt;=0,G64&gt;=0,I64&gt;=0),F61*E64+H61*G64+J61*I64,0)</f>
        <v>0</v>
      </c>
      <c r="F65" s="303"/>
      <c r="G65" s="303"/>
      <c r="H65" s="303"/>
      <c r="I65" s="303"/>
      <c r="J65" s="304"/>
    </row>
    <row r="66" spans="1:10" x14ac:dyDescent="0.25">
      <c r="A66" s="95"/>
      <c r="B66" s="96"/>
      <c r="C66" s="96"/>
      <c r="D66" s="96"/>
      <c r="E66" s="96"/>
      <c r="F66" s="96"/>
      <c r="G66" s="96"/>
      <c r="H66" s="96"/>
      <c r="I66" s="96"/>
      <c r="J66" s="97"/>
    </row>
    <row r="67" spans="1:10" x14ac:dyDescent="0.25">
      <c r="A67" s="79" t="s">
        <v>112</v>
      </c>
      <c r="J67" s="81"/>
    </row>
    <row r="68" spans="1:10" x14ac:dyDescent="0.25">
      <c r="A68" s="82" t="s">
        <v>111</v>
      </c>
      <c r="J68" s="81"/>
    </row>
    <row r="69" spans="1:10" x14ac:dyDescent="0.25">
      <c r="A69" s="82" t="s">
        <v>115</v>
      </c>
      <c r="J69" s="81"/>
    </row>
    <row r="70" spans="1:10" x14ac:dyDescent="0.25">
      <c r="A70" s="82" t="s">
        <v>114</v>
      </c>
      <c r="J70" s="81"/>
    </row>
    <row r="71" spans="1:10" ht="4.5" customHeight="1" x14ac:dyDescent="0.25">
      <c r="A71" s="92"/>
      <c r="B71" s="89"/>
      <c r="C71" s="89"/>
      <c r="D71" s="89"/>
      <c r="E71" s="89"/>
      <c r="F71" s="89"/>
      <c r="G71" s="89"/>
      <c r="H71" s="89"/>
      <c r="I71" s="89"/>
      <c r="J71" s="93"/>
    </row>
    <row r="72" spans="1:10" ht="22.5" customHeight="1" x14ac:dyDescent="0.25">
      <c r="A72" s="84"/>
      <c r="B72" s="85" t="s">
        <v>109</v>
      </c>
      <c r="C72" s="86"/>
      <c r="D72" s="86"/>
      <c r="E72" s="88" t="s">
        <v>108</v>
      </c>
      <c r="F72" s="86"/>
      <c r="G72" s="86"/>
      <c r="H72" s="86"/>
      <c r="I72" s="86"/>
      <c r="J72" s="87"/>
    </row>
    <row r="73" spans="1:10" s="3" customFormat="1" ht="19.95" customHeight="1" x14ac:dyDescent="0.3">
      <c r="A73" s="5" t="s">
        <v>118</v>
      </c>
      <c r="B73" s="19" t="s">
        <v>106</v>
      </c>
      <c r="C73" s="43"/>
      <c r="D73" s="43"/>
      <c r="E73" s="58">
        <f>IF(F10&lt;&gt;0,F73/F10,0)</f>
        <v>0</v>
      </c>
      <c r="F73" s="69"/>
      <c r="G73" s="58">
        <f>IF(H10&lt;&gt;0,H73/H10,0)</f>
        <v>0</v>
      </c>
      <c r="H73" s="69"/>
      <c r="I73" s="58">
        <f>IF(J10&lt;&gt;0,J73/J10,0)</f>
        <v>0</v>
      </c>
      <c r="J73" s="69"/>
    </row>
    <row r="74" spans="1:10" s="3" customFormat="1" ht="19.95" customHeight="1" x14ac:dyDescent="0.3">
      <c r="A74" s="5"/>
      <c r="B74" s="19" t="s">
        <v>107</v>
      </c>
      <c r="C74" s="43"/>
      <c r="D74" s="43"/>
      <c r="E74" s="58">
        <f>IF(F61&lt;&gt;0,F74/F61,0)</f>
        <v>0</v>
      </c>
      <c r="F74" s="78">
        <f>IF(AND(F73&gt;0,F10&gt;0),F61*(E63*F73/F10+(100%-E63)),0)</f>
        <v>0</v>
      </c>
      <c r="G74" s="58">
        <f>IF(H61&lt;&gt;0,H74/H61,0)</f>
        <v>0</v>
      </c>
      <c r="H74" s="78">
        <f>IF(AND(H73&gt;0,H10&gt;0),H61*(G63*H73/H10+(100%-G63)),0)</f>
        <v>0</v>
      </c>
      <c r="I74" s="58">
        <f>IF(J61&lt;&gt;0,J74/J61,0)</f>
        <v>0</v>
      </c>
      <c r="J74" s="78">
        <f>IF(AND(J73&gt;0,J10&gt;0),J61*(I63*J73/J10+(100%-I63)),0)</f>
        <v>0</v>
      </c>
    </row>
    <row r="75" spans="1:10" s="3" customFormat="1" ht="22.2" customHeight="1" x14ac:dyDescent="0.3">
      <c r="A75" s="90" t="s">
        <v>119</v>
      </c>
      <c r="B75" s="305" t="s">
        <v>110</v>
      </c>
      <c r="C75" s="306"/>
      <c r="D75" s="307"/>
      <c r="E75" s="308">
        <f>IF(E65&gt;0,F74*E64+H74*G64+J74*I64,0)</f>
        <v>0</v>
      </c>
      <c r="F75" s="309"/>
      <c r="G75" s="309"/>
      <c r="H75" s="309"/>
      <c r="I75" s="309"/>
      <c r="J75" s="310"/>
    </row>
    <row r="77" spans="1:10" x14ac:dyDescent="0.25">
      <c r="I77" s="94"/>
    </row>
    <row r="78" spans="1:10" x14ac:dyDescent="0.25">
      <c r="G78" s="94"/>
      <c r="H78" s="98"/>
    </row>
  </sheetData>
  <sheetProtection formatColumns="0" formatRows="0"/>
  <mergeCells count="15">
    <mergeCell ref="E2:H2"/>
    <mergeCell ref="E3:H3"/>
    <mergeCell ref="G5:J7"/>
    <mergeCell ref="E8:F8"/>
    <mergeCell ref="G8:H8"/>
    <mergeCell ref="I8:J8"/>
    <mergeCell ref="E65:J65"/>
    <mergeCell ref="B75:D75"/>
    <mergeCell ref="E75:J75"/>
    <mergeCell ref="B39:D39"/>
    <mergeCell ref="B61:D61"/>
    <mergeCell ref="B62:D62"/>
    <mergeCell ref="B63:D63"/>
    <mergeCell ref="B64:D64"/>
    <mergeCell ref="B65:D65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F0"/>
    <pageSetUpPr fitToPage="1"/>
  </sheetPr>
  <dimension ref="A1:N78"/>
  <sheetViews>
    <sheetView showGridLines="0" zoomScaleNormal="100" workbookViewId="0">
      <selection activeCell="E3" sqref="E3:H3"/>
    </sheetView>
  </sheetViews>
  <sheetFormatPr baseColWidth="10" defaultColWidth="11.44140625" defaultRowHeight="13.2" x14ac:dyDescent="0.25"/>
  <cols>
    <col min="1" max="1" width="7.77734375" style="1" customWidth="1"/>
    <col min="2" max="2" width="13.77734375" style="1" customWidth="1"/>
    <col min="3" max="3" width="51.5546875" style="1" customWidth="1"/>
    <col min="4" max="4" width="8" style="1" customWidth="1"/>
    <col min="5" max="10" width="11.44140625" style="1" customWidth="1"/>
    <col min="11" max="16384" width="11.44140625" style="1"/>
  </cols>
  <sheetData>
    <row r="1" spans="1:14" s="36" customFormat="1" ht="21" customHeight="1" x14ac:dyDescent="0.3">
      <c r="A1" s="83" t="s">
        <v>101</v>
      </c>
      <c r="B1" s="6"/>
      <c r="C1" s="6"/>
      <c r="D1" s="6"/>
      <c r="E1" s="6"/>
      <c r="F1" s="6"/>
      <c r="G1" s="6"/>
      <c r="H1" s="6"/>
      <c r="I1" s="6"/>
      <c r="J1" s="48"/>
    </row>
    <row r="2" spans="1:14" ht="17.25" customHeight="1" x14ac:dyDescent="0.25">
      <c r="A2" s="79" t="s">
        <v>141</v>
      </c>
      <c r="D2" s="80" t="s">
        <v>103</v>
      </c>
      <c r="E2" s="286"/>
      <c r="F2" s="287"/>
      <c r="G2" s="287"/>
      <c r="H2" s="288"/>
      <c r="J2" s="81"/>
    </row>
    <row r="3" spans="1:14" ht="17.25" customHeight="1" x14ac:dyDescent="0.25">
      <c r="A3" s="79" t="s">
        <v>104</v>
      </c>
      <c r="D3" s="80" t="s">
        <v>105</v>
      </c>
      <c r="E3" s="286"/>
      <c r="F3" s="287"/>
      <c r="G3" s="287"/>
      <c r="H3" s="288"/>
      <c r="J3" s="81"/>
    </row>
    <row r="4" spans="1:14" x14ac:dyDescent="0.25">
      <c r="A4" s="92"/>
      <c r="B4" s="89"/>
      <c r="C4" s="89"/>
      <c r="D4" s="89"/>
      <c r="E4" s="89"/>
      <c r="F4" s="89"/>
      <c r="G4" s="89"/>
      <c r="H4" s="89"/>
      <c r="I4" s="89"/>
      <c r="J4" s="93"/>
    </row>
    <row r="5" spans="1:14" s="36" customFormat="1" ht="15.45" customHeight="1" x14ac:dyDescent="0.25">
      <c r="A5" s="37" t="s">
        <v>97</v>
      </c>
      <c r="B5" s="6"/>
      <c r="C5" s="67" t="s">
        <v>113</v>
      </c>
      <c r="D5" s="6"/>
      <c r="E5" s="6"/>
      <c r="F5" s="6"/>
      <c r="G5" s="289" t="s">
        <v>145</v>
      </c>
      <c r="H5" s="290"/>
      <c r="I5" s="290"/>
      <c r="J5" s="291"/>
      <c r="L5" s="1"/>
    </row>
    <row r="6" spans="1:14" s="36" customFormat="1" ht="15.45" customHeight="1" x14ac:dyDescent="0.25">
      <c r="A6" s="77" t="s">
        <v>125</v>
      </c>
      <c r="C6" s="68"/>
      <c r="G6" s="292"/>
      <c r="H6" s="293"/>
      <c r="I6" s="293"/>
      <c r="J6" s="294"/>
      <c r="L6" s="1"/>
    </row>
    <row r="7" spans="1:14" s="36" customFormat="1" ht="19.2" customHeight="1" x14ac:dyDescent="0.25">
      <c r="A7" s="77" t="s">
        <v>102</v>
      </c>
      <c r="C7" s="68"/>
      <c r="G7" s="295"/>
      <c r="H7" s="296"/>
      <c r="I7" s="296"/>
      <c r="J7" s="297"/>
      <c r="L7" s="1"/>
    </row>
    <row r="8" spans="1:14" s="2" customFormat="1" ht="26.7" customHeight="1" x14ac:dyDescent="0.25">
      <c r="A8" s="5" t="s">
        <v>0</v>
      </c>
      <c r="B8" s="19" t="s">
        <v>1</v>
      </c>
      <c r="C8" s="43"/>
      <c r="D8" s="43"/>
      <c r="E8" s="298" t="s">
        <v>99</v>
      </c>
      <c r="F8" s="299"/>
      <c r="G8" s="300" t="s">
        <v>121</v>
      </c>
      <c r="H8" s="301"/>
      <c r="I8" s="300" t="s">
        <v>98</v>
      </c>
      <c r="J8" s="301"/>
      <c r="L8" s="1"/>
    </row>
    <row r="9" spans="1:14" s="2" customFormat="1" x14ac:dyDescent="0.25">
      <c r="A9" s="8"/>
      <c r="B9" s="9"/>
      <c r="C9" s="9"/>
      <c r="D9" s="9"/>
      <c r="E9" s="10" t="s">
        <v>2</v>
      </c>
      <c r="F9" s="11" t="s">
        <v>3</v>
      </c>
      <c r="G9" s="10" t="s">
        <v>2</v>
      </c>
      <c r="H9" s="11" t="s">
        <v>3</v>
      </c>
      <c r="I9" s="10" t="s">
        <v>2</v>
      </c>
      <c r="J9" s="11" t="s">
        <v>3</v>
      </c>
      <c r="L9" s="1"/>
    </row>
    <row r="10" spans="1:14" s="3" customFormat="1" ht="15.45" customHeight="1" x14ac:dyDescent="0.25">
      <c r="A10" s="5" t="s">
        <v>70</v>
      </c>
      <c r="B10" s="19" t="s">
        <v>146</v>
      </c>
      <c r="C10" s="43"/>
      <c r="D10" s="43"/>
      <c r="E10" s="18">
        <v>1</v>
      </c>
      <c r="F10" s="69"/>
      <c r="G10" s="18">
        <v>1</v>
      </c>
      <c r="H10" s="69"/>
      <c r="I10" s="18">
        <v>1</v>
      </c>
      <c r="J10" s="69"/>
      <c r="L10" s="1"/>
    </row>
    <row r="11" spans="1:14" s="4" customFormat="1" ht="15.45" customHeight="1" x14ac:dyDescent="0.3">
      <c r="A11" s="24" t="s">
        <v>7</v>
      </c>
      <c r="B11" s="19" t="s">
        <v>8</v>
      </c>
      <c r="C11" s="43"/>
      <c r="D11" s="43"/>
      <c r="E11" s="60"/>
      <c r="F11" s="70"/>
      <c r="G11" s="60"/>
      <c r="H11" s="70"/>
      <c r="I11" s="60"/>
      <c r="J11" s="71"/>
    </row>
    <row r="12" spans="1:14" s="4" customFormat="1" ht="15.45" customHeight="1" x14ac:dyDescent="0.3">
      <c r="A12" s="28" t="s">
        <v>6</v>
      </c>
      <c r="B12" s="33" t="s">
        <v>9</v>
      </c>
      <c r="C12" s="7"/>
      <c r="D12" s="7"/>
      <c r="E12" s="60"/>
      <c r="F12" s="70"/>
      <c r="G12" s="60"/>
      <c r="H12" s="70"/>
      <c r="I12" s="60"/>
      <c r="J12" s="71"/>
    </row>
    <row r="13" spans="1:14" s="4" customFormat="1" ht="15.45" customHeight="1" x14ac:dyDescent="0.3">
      <c r="A13" s="20" t="s">
        <v>10</v>
      </c>
      <c r="B13" s="49" t="s">
        <v>11</v>
      </c>
      <c r="C13" s="17"/>
      <c r="D13" s="17"/>
      <c r="E13" s="57"/>
      <c r="F13" s="72">
        <f>E13*F$10</f>
        <v>0</v>
      </c>
      <c r="G13" s="57"/>
      <c r="H13" s="72">
        <f>G13*H$10</f>
        <v>0</v>
      </c>
      <c r="I13" s="57"/>
      <c r="J13" s="72">
        <f>I13*J$10</f>
        <v>0</v>
      </c>
    </row>
    <row r="14" spans="1:14" s="4" customFormat="1" ht="15.45" customHeight="1" x14ac:dyDescent="0.3">
      <c r="A14" s="21" t="s">
        <v>12</v>
      </c>
      <c r="B14" s="33" t="s">
        <v>17</v>
      </c>
      <c r="C14" s="7"/>
      <c r="D14" s="7"/>
      <c r="E14" s="57"/>
      <c r="F14" s="72">
        <f t="shared" ref="F14:F19" si="0">E14*F$10</f>
        <v>0</v>
      </c>
      <c r="G14" s="57"/>
      <c r="H14" s="72">
        <f t="shared" ref="H14:H19" si="1">G14*H$10</f>
        <v>0</v>
      </c>
      <c r="I14" s="57"/>
      <c r="J14" s="72">
        <f t="shared" ref="J14:J19" si="2">I14*J$10</f>
        <v>0</v>
      </c>
    </row>
    <row r="15" spans="1:14" s="4" customFormat="1" ht="15.45" customHeight="1" x14ac:dyDescent="0.25">
      <c r="A15" s="21" t="s">
        <v>13</v>
      </c>
      <c r="B15" s="33" t="s">
        <v>18</v>
      </c>
      <c r="C15" s="7"/>
      <c r="D15" s="7"/>
      <c r="E15" s="57"/>
      <c r="F15" s="72">
        <f t="shared" si="0"/>
        <v>0</v>
      </c>
      <c r="G15" s="57"/>
      <c r="H15" s="72">
        <f t="shared" si="1"/>
        <v>0</v>
      </c>
      <c r="I15" s="57"/>
      <c r="J15" s="72">
        <f t="shared" si="2"/>
        <v>0</v>
      </c>
      <c r="M15" s="1"/>
      <c r="N15" s="1"/>
    </row>
    <row r="16" spans="1:14" s="3" customFormat="1" ht="15.45" customHeight="1" x14ac:dyDescent="0.25">
      <c r="A16" s="21" t="s">
        <v>76</v>
      </c>
      <c r="B16" s="33" t="s">
        <v>19</v>
      </c>
      <c r="C16" s="7"/>
      <c r="D16" s="7"/>
      <c r="E16" s="57"/>
      <c r="F16" s="72">
        <f t="shared" si="0"/>
        <v>0</v>
      </c>
      <c r="G16" s="57"/>
      <c r="H16" s="72">
        <f t="shared" si="1"/>
        <v>0</v>
      </c>
      <c r="I16" s="57"/>
      <c r="J16" s="72">
        <f t="shared" si="2"/>
        <v>0</v>
      </c>
      <c r="M16" s="1"/>
      <c r="N16" s="1"/>
    </row>
    <row r="17" spans="1:14" s="4" customFormat="1" ht="15.45" customHeight="1" x14ac:dyDescent="0.25">
      <c r="A17" s="21" t="s">
        <v>14</v>
      </c>
      <c r="B17" s="33" t="s">
        <v>20</v>
      </c>
      <c r="C17" s="7"/>
      <c r="D17" s="7"/>
      <c r="E17" s="57"/>
      <c r="F17" s="72">
        <f t="shared" si="0"/>
        <v>0</v>
      </c>
      <c r="G17" s="57"/>
      <c r="H17" s="72">
        <f t="shared" si="1"/>
        <v>0</v>
      </c>
      <c r="I17" s="57"/>
      <c r="J17" s="72">
        <f t="shared" si="2"/>
        <v>0</v>
      </c>
      <c r="M17" s="1"/>
      <c r="N17" s="1"/>
    </row>
    <row r="18" spans="1:14" s="4" customFormat="1" ht="15.45" customHeight="1" x14ac:dyDescent="0.3">
      <c r="A18" s="21" t="s">
        <v>15</v>
      </c>
      <c r="B18" s="33" t="s">
        <v>21</v>
      </c>
      <c r="C18" s="7"/>
      <c r="D18" s="7"/>
      <c r="E18" s="57"/>
      <c r="F18" s="72">
        <f t="shared" si="0"/>
        <v>0</v>
      </c>
      <c r="G18" s="57"/>
      <c r="H18" s="72">
        <f t="shared" si="1"/>
        <v>0</v>
      </c>
      <c r="I18" s="57"/>
      <c r="J18" s="72">
        <f t="shared" si="2"/>
        <v>0</v>
      </c>
    </row>
    <row r="19" spans="1:14" s="4" customFormat="1" ht="15.45" customHeight="1" x14ac:dyDescent="0.3">
      <c r="A19" s="22" t="s">
        <v>16</v>
      </c>
      <c r="B19" s="50" t="s">
        <v>22</v>
      </c>
      <c r="C19" s="6"/>
      <c r="D19" s="6"/>
      <c r="E19" s="57"/>
      <c r="F19" s="72">
        <f t="shared" si="0"/>
        <v>0</v>
      </c>
      <c r="G19" s="57"/>
      <c r="H19" s="72">
        <f t="shared" si="1"/>
        <v>0</v>
      </c>
      <c r="I19" s="57"/>
      <c r="J19" s="72">
        <f t="shared" si="2"/>
        <v>0</v>
      </c>
    </row>
    <row r="20" spans="1:14" s="4" customFormat="1" ht="15.45" customHeight="1" x14ac:dyDescent="0.3">
      <c r="A20" s="35"/>
      <c r="B20" s="51" t="s">
        <v>23</v>
      </c>
      <c r="C20" s="63"/>
      <c r="D20" s="63"/>
      <c r="E20" s="61">
        <f t="shared" ref="E20:J20" si="3">SUM(E13:E19)</f>
        <v>0</v>
      </c>
      <c r="F20" s="73">
        <f t="shared" si="3"/>
        <v>0</v>
      </c>
      <c r="G20" s="61">
        <f t="shared" si="3"/>
        <v>0</v>
      </c>
      <c r="H20" s="73">
        <f t="shared" si="3"/>
        <v>0</v>
      </c>
      <c r="I20" s="61">
        <f t="shared" si="3"/>
        <v>0</v>
      </c>
      <c r="J20" s="73">
        <f t="shared" si="3"/>
        <v>0</v>
      </c>
    </row>
    <row r="21" spans="1:14" s="4" customFormat="1" ht="15.45" customHeight="1" x14ac:dyDescent="0.3">
      <c r="A21" s="28" t="s">
        <v>93</v>
      </c>
      <c r="B21" s="17" t="s">
        <v>24</v>
      </c>
      <c r="C21" s="36"/>
      <c r="D21" s="36"/>
      <c r="E21" s="60"/>
      <c r="F21" s="70"/>
      <c r="G21" s="60"/>
      <c r="H21" s="70"/>
      <c r="I21" s="60"/>
      <c r="J21" s="71"/>
    </row>
    <row r="22" spans="1:14" s="4" customFormat="1" ht="15.45" customHeight="1" x14ac:dyDescent="0.3">
      <c r="A22" s="22" t="s">
        <v>34</v>
      </c>
      <c r="B22" s="6" t="s">
        <v>25</v>
      </c>
      <c r="C22" s="6"/>
      <c r="D22" s="6"/>
      <c r="E22" s="57"/>
      <c r="F22" s="72">
        <f t="shared" ref="F22:F31" si="4">E22*F$10</f>
        <v>0</v>
      </c>
      <c r="G22" s="57"/>
      <c r="H22" s="72">
        <f t="shared" ref="H22:H31" si="5">G22*H$10</f>
        <v>0</v>
      </c>
      <c r="I22" s="57"/>
      <c r="J22" s="72">
        <f t="shared" ref="J22:J31" si="6">I22*J$10</f>
        <v>0</v>
      </c>
    </row>
    <row r="23" spans="1:14" s="3" customFormat="1" ht="15.45" customHeight="1" x14ac:dyDescent="0.3">
      <c r="A23" s="20"/>
      <c r="B23" s="33" t="s">
        <v>26</v>
      </c>
      <c r="C23" s="7"/>
      <c r="D23" s="7"/>
      <c r="E23" s="57"/>
      <c r="F23" s="72">
        <f t="shared" si="4"/>
        <v>0</v>
      </c>
      <c r="G23" s="57"/>
      <c r="H23" s="72">
        <f t="shared" si="5"/>
        <v>0</v>
      </c>
      <c r="I23" s="57"/>
      <c r="J23" s="72">
        <f t="shared" si="6"/>
        <v>0</v>
      </c>
    </row>
    <row r="24" spans="1:14" s="3" customFormat="1" ht="15.45" customHeight="1" x14ac:dyDescent="0.3">
      <c r="A24" s="22" t="s">
        <v>36</v>
      </c>
      <c r="B24" s="33" t="s">
        <v>35</v>
      </c>
      <c r="C24" s="7"/>
      <c r="D24" s="7"/>
      <c r="E24" s="57"/>
      <c r="F24" s="72">
        <f t="shared" si="4"/>
        <v>0</v>
      </c>
      <c r="G24" s="57"/>
      <c r="H24" s="72">
        <f t="shared" si="5"/>
        <v>0</v>
      </c>
      <c r="I24" s="57"/>
      <c r="J24" s="72">
        <f t="shared" si="6"/>
        <v>0</v>
      </c>
    </row>
    <row r="25" spans="1:14" s="3" customFormat="1" ht="15.45" customHeight="1" x14ac:dyDescent="0.3">
      <c r="A25" s="20"/>
      <c r="B25" s="17" t="s">
        <v>27</v>
      </c>
      <c r="C25" s="17"/>
      <c r="D25" s="17"/>
      <c r="E25" s="57"/>
      <c r="F25" s="72">
        <f t="shared" si="4"/>
        <v>0</v>
      </c>
      <c r="G25" s="57"/>
      <c r="H25" s="72">
        <f t="shared" si="5"/>
        <v>0</v>
      </c>
      <c r="I25" s="57"/>
      <c r="J25" s="72">
        <f t="shared" si="6"/>
        <v>0</v>
      </c>
    </row>
    <row r="26" spans="1:14" s="4" customFormat="1" ht="15.45" customHeight="1" x14ac:dyDescent="0.3">
      <c r="A26" s="22" t="s">
        <v>37</v>
      </c>
      <c r="B26" s="7" t="s">
        <v>28</v>
      </c>
      <c r="C26" s="7"/>
      <c r="D26" s="7"/>
      <c r="E26" s="57"/>
      <c r="F26" s="72">
        <f t="shared" si="4"/>
        <v>0</v>
      </c>
      <c r="G26" s="57"/>
      <c r="H26" s="72">
        <f t="shared" si="5"/>
        <v>0</v>
      </c>
      <c r="I26" s="57"/>
      <c r="J26" s="72">
        <f t="shared" si="6"/>
        <v>0</v>
      </c>
    </row>
    <row r="27" spans="1:14" s="3" customFormat="1" ht="15.45" customHeight="1" x14ac:dyDescent="0.3">
      <c r="A27" s="20" t="s">
        <v>39</v>
      </c>
      <c r="B27" s="7" t="s">
        <v>29</v>
      </c>
      <c r="C27" s="7"/>
      <c r="D27" s="7"/>
      <c r="E27" s="57"/>
      <c r="F27" s="72">
        <f t="shared" si="4"/>
        <v>0</v>
      </c>
      <c r="G27" s="57"/>
      <c r="H27" s="72">
        <f t="shared" si="5"/>
        <v>0</v>
      </c>
      <c r="I27" s="57"/>
      <c r="J27" s="72">
        <f t="shared" si="6"/>
        <v>0</v>
      </c>
    </row>
    <row r="28" spans="1:14" s="4" customFormat="1" ht="15.45" customHeight="1" x14ac:dyDescent="0.3">
      <c r="A28" s="22" t="s">
        <v>38</v>
      </c>
      <c r="B28" s="33" t="s">
        <v>30</v>
      </c>
      <c r="C28" s="7"/>
      <c r="D28" s="7"/>
      <c r="E28" s="57"/>
      <c r="F28" s="72">
        <f t="shared" si="4"/>
        <v>0</v>
      </c>
      <c r="G28" s="57"/>
      <c r="H28" s="72">
        <f t="shared" si="5"/>
        <v>0</v>
      </c>
      <c r="I28" s="57"/>
      <c r="J28" s="72">
        <f t="shared" si="6"/>
        <v>0</v>
      </c>
    </row>
    <row r="29" spans="1:14" s="4" customFormat="1" ht="15.45" customHeight="1" x14ac:dyDescent="0.3">
      <c r="A29" s="20"/>
      <c r="B29" s="52" t="s">
        <v>40</v>
      </c>
      <c r="C29" s="52"/>
      <c r="D29" s="52"/>
      <c r="E29" s="57"/>
      <c r="F29" s="72">
        <f t="shared" si="4"/>
        <v>0</v>
      </c>
      <c r="G29" s="57"/>
      <c r="H29" s="72">
        <f t="shared" si="5"/>
        <v>0</v>
      </c>
      <c r="I29" s="57"/>
      <c r="J29" s="72">
        <f t="shared" si="6"/>
        <v>0</v>
      </c>
    </row>
    <row r="30" spans="1:14" s="4" customFormat="1" ht="15.45" customHeight="1" x14ac:dyDescent="0.3">
      <c r="A30" s="22" t="s">
        <v>41</v>
      </c>
      <c r="B30" s="14" t="s">
        <v>4</v>
      </c>
      <c r="C30" s="46"/>
      <c r="D30" s="46"/>
      <c r="E30" s="57"/>
      <c r="F30" s="72">
        <f t="shared" si="4"/>
        <v>0</v>
      </c>
      <c r="G30" s="57"/>
      <c r="H30" s="72">
        <f t="shared" si="5"/>
        <v>0</v>
      </c>
      <c r="I30" s="57"/>
      <c r="J30" s="72">
        <f t="shared" si="6"/>
        <v>0</v>
      </c>
    </row>
    <row r="31" spans="1:14" s="4" customFormat="1" ht="15.45" customHeight="1" x14ac:dyDescent="0.3">
      <c r="A31" s="23" t="s">
        <v>39</v>
      </c>
      <c r="B31" s="12" t="s">
        <v>31</v>
      </c>
      <c r="C31" s="12"/>
      <c r="D31" s="12"/>
      <c r="E31" s="57"/>
      <c r="F31" s="72">
        <f t="shared" si="4"/>
        <v>0</v>
      </c>
      <c r="G31" s="57"/>
      <c r="H31" s="72">
        <f t="shared" si="5"/>
        <v>0</v>
      </c>
      <c r="I31" s="57"/>
      <c r="J31" s="72">
        <f t="shared" si="6"/>
        <v>0</v>
      </c>
    </row>
    <row r="32" spans="1:14" s="4" customFormat="1" ht="15.45" customHeight="1" x14ac:dyDescent="0.3">
      <c r="A32" s="35"/>
      <c r="B32" s="51" t="s">
        <v>32</v>
      </c>
      <c r="C32" s="63"/>
      <c r="D32" s="63"/>
      <c r="E32" s="61">
        <f t="shared" ref="E32:I32" si="7">SUM(E22:E31)</f>
        <v>0</v>
      </c>
      <c r="F32" s="73">
        <f>SUM(F22:F31)</f>
        <v>0</v>
      </c>
      <c r="G32" s="61">
        <f t="shared" ref="G32" si="8">SUM(G22:G31)</f>
        <v>0</v>
      </c>
      <c r="H32" s="73">
        <f>SUM(H22:H31)</f>
        <v>0</v>
      </c>
      <c r="I32" s="61">
        <f t="shared" si="7"/>
        <v>0</v>
      </c>
      <c r="J32" s="73">
        <f>SUM(J22:J31)</f>
        <v>0</v>
      </c>
    </row>
    <row r="33" spans="1:10" s="4" customFormat="1" ht="15.45" customHeight="1" x14ac:dyDescent="0.3">
      <c r="A33" s="34" t="s">
        <v>42</v>
      </c>
      <c r="B33" s="14" t="s">
        <v>33</v>
      </c>
      <c r="C33" s="12"/>
      <c r="D33" s="12"/>
      <c r="E33" s="60"/>
      <c r="F33" s="70"/>
      <c r="G33" s="60"/>
      <c r="H33" s="70"/>
      <c r="I33" s="60"/>
      <c r="J33" s="71"/>
    </row>
    <row r="34" spans="1:10" s="4" customFormat="1" ht="15.45" customHeight="1" x14ac:dyDescent="0.3">
      <c r="A34" s="21" t="s">
        <v>43</v>
      </c>
      <c r="B34" s="14" t="s">
        <v>73</v>
      </c>
      <c r="C34" s="46"/>
      <c r="D34" s="46"/>
      <c r="E34" s="57"/>
      <c r="F34" s="72">
        <f t="shared" ref="F34:F35" si="9">E34*F$10</f>
        <v>0</v>
      </c>
      <c r="G34" s="57"/>
      <c r="H34" s="72">
        <f t="shared" ref="H34:H35" si="10">G34*H$10</f>
        <v>0</v>
      </c>
      <c r="I34" s="57"/>
      <c r="J34" s="72">
        <f t="shared" ref="J34:J35" si="11">I34*J$10</f>
        <v>0</v>
      </c>
    </row>
    <row r="35" spans="1:10" s="4" customFormat="1" ht="15.45" customHeight="1" x14ac:dyDescent="0.3">
      <c r="A35" s="23" t="s">
        <v>44</v>
      </c>
      <c r="B35" s="12" t="s">
        <v>45</v>
      </c>
      <c r="C35" s="12"/>
      <c r="D35" s="12"/>
      <c r="E35" s="57"/>
      <c r="F35" s="72">
        <f t="shared" si="9"/>
        <v>0</v>
      </c>
      <c r="G35" s="57"/>
      <c r="H35" s="72">
        <f t="shared" si="10"/>
        <v>0</v>
      </c>
      <c r="I35" s="57"/>
      <c r="J35" s="72">
        <f t="shared" si="11"/>
        <v>0</v>
      </c>
    </row>
    <row r="36" spans="1:10" s="4" customFormat="1" ht="15.45" customHeight="1" x14ac:dyDescent="0.3">
      <c r="A36" s="35"/>
      <c r="B36" s="51" t="s">
        <v>91</v>
      </c>
      <c r="C36" s="63"/>
      <c r="D36" s="63"/>
      <c r="E36" s="61">
        <f t="shared" ref="E36:I36" si="12">SUM(E34:E35)</f>
        <v>0</v>
      </c>
      <c r="F36" s="73">
        <f>SUM(F34:F35)</f>
        <v>0</v>
      </c>
      <c r="G36" s="61">
        <f t="shared" ref="G36" si="13">SUM(G34:G35)</f>
        <v>0</v>
      </c>
      <c r="H36" s="73">
        <f>SUM(H34:H35)</f>
        <v>0</v>
      </c>
      <c r="I36" s="61">
        <f t="shared" si="12"/>
        <v>0</v>
      </c>
      <c r="J36" s="73">
        <f>SUM(J34:J35)</f>
        <v>0</v>
      </c>
    </row>
    <row r="37" spans="1:10" s="3" customFormat="1" ht="15.45" customHeight="1" x14ac:dyDescent="0.3">
      <c r="A37" s="25"/>
      <c r="B37" s="53" t="s">
        <v>46</v>
      </c>
      <c r="C37" s="64"/>
      <c r="D37" s="64"/>
      <c r="E37" s="59">
        <f t="shared" ref="E37:I37" si="14">SUM(E20,E32,E36)</f>
        <v>0</v>
      </c>
      <c r="F37" s="74">
        <f>SUM(F20,F32,F36)</f>
        <v>0</v>
      </c>
      <c r="G37" s="59">
        <f t="shared" ref="G37" si="15">SUM(G20,G32,G36)</f>
        <v>0</v>
      </c>
      <c r="H37" s="74">
        <f>SUM(H20,H32,H36)</f>
        <v>0</v>
      </c>
      <c r="I37" s="59">
        <f t="shared" si="14"/>
        <v>0</v>
      </c>
      <c r="J37" s="74">
        <f>SUM(J20,J32,J36)</f>
        <v>0</v>
      </c>
    </row>
    <row r="38" spans="1:10" s="3" customFormat="1" ht="15.45" customHeight="1" x14ac:dyDescent="0.3">
      <c r="A38" s="5" t="s">
        <v>49</v>
      </c>
      <c r="B38" s="13" t="s">
        <v>47</v>
      </c>
      <c r="C38" s="44"/>
      <c r="D38" s="44"/>
      <c r="E38" s="60"/>
      <c r="F38" s="70"/>
      <c r="G38" s="60"/>
      <c r="H38" s="70"/>
      <c r="I38" s="60"/>
      <c r="J38" s="71"/>
    </row>
    <row r="39" spans="1:10" s="3" customFormat="1" ht="24.75" customHeight="1" x14ac:dyDescent="0.3">
      <c r="A39" s="28" t="s">
        <v>48</v>
      </c>
      <c r="B39" s="311" t="s">
        <v>86</v>
      </c>
      <c r="C39" s="312"/>
      <c r="D39" s="313"/>
      <c r="E39" s="57"/>
      <c r="F39" s="72">
        <f>E39*F$10</f>
        <v>0</v>
      </c>
      <c r="G39" s="57"/>
      <c r="H39" s="72">
        <f>G39*H$10</f>
        <v>0</v>
      </c>
      <c r="I39" s="57"/>
      <c r="J39" s="72">
        <f>I39*J$10</f>
        <v>0</v>
      </c>
    </row>
    <row r="40" spans="1:10" s="3" customFormat="1" ht="15.45" customHeight="1" x14ac:dyDescent="0.3">
      <c r="A40" s="28" t="s">
        <v>77</v>
      </c>
      <c r="B40" s="14" t="s">
        <v>50</v>
      </c>
      <c r="C40" s="46"/>
      <c r="D40" s="46"/>
      <c r="E40" s="57"/>
      <c r="F40" s="72">
        <f t="shared" ref="F40:F42" si="16">E40*F$10</f>
        <v>0</v>
      </c>
      <c r="G40" s="57"/>
      <c r="H40" s="72">
        <f t="shared" ref="H40:H42" si="17">G40*H$10</f>
        <v>0</v>
      </c>
      <c r="I40" s="57"/>
      <c r="J40" s="72">
        <f t="shared" ref="J40:J42" si="18">I40*J$10</f>
        <v>0</v>
      </c>
    </row>
    <row r="41" spans="1:10" s="3" customFormat="1" ht="15.45" customHeight="1" x14ac:dyDescent="0.3">
      <c r="A41" s="28" t="s">
        <v>78</v>
      </c>
      <c r="B41" s="14" t="s">
        <v>75</v>
      </c>
      <c r="C41" s="46"/>
      <c r="D41" s="46"/>
      <c r="E41" s="57"/>
      <c r="F41" s="72">
        <f t="shared" si="16"/>
        <v>0</v>
      </c>
      <c r="G41" s="57"/>
      <c r="H41" s="72">
        <f t="shared" si="17"/>
        <v>0</v>
      </c>
      <c r="I41" s="57"/>
      <c r="J41" s="72">
        <f t="shared" si="18"/>
        <v>0</v>
      </c>
    </row>
    <row r="42" spans="1:10" s="3" customFormat="1" ht="15.45" customHeight="1" x14ac:dyDescent="0.3">
      <c r="A42" s="29" t="s">
        <v>51</v>
      </c>
      <c r="B42" s="54" t="s">
        <v>52</v>
      </c>
      <c r="C42" s="15"/>
      <c r="D42" s="15"/>
      <c r="E42" s="57"/>
      <c r="F42" s="72">
        <f t="shared" si="16"/>
        <v>0</v>
      </c>
      <c r="G42" s="57"/>
      <c r="H42" s="72">
        <f t="shared" si="17"/>
        <v>0</v>
      </c>
      <c r="I42" s="57"/>
      <c r="J42" s="72">
        <f t="shared" si="18"/>
        <v>0</v>
      </c>
    </row>
    <row r="43" spans="1:10" s="3" customFormat="1" ht="15.45" customHeight="1" x14ac:dyDescent="0.3">
      <c r="A43" s="31"/>
      <c r="B43" s="55" t="s">
        <v>89</v>
      </c>
      <c r="C43" s="65"/>
      <c r="D43" s="65"/>
      <c r="E43" s="59">
        <f t="shared" ref="E43:I43" si="19">SUM(E39:E42)</f>
        <v>0</v>
      </c>
      <c r="F43" s="75">
        <f>SUM(F39:F42)</f>
        <v>0</v>
      </c>
      <c r="G43" s="59">
        <f t="shared" ref="G43" si="20">SUM(G39:G42)</f>
        <v>0</v>
      </c>
      <c r="H43" s="75">
        <f>SUM(H39:H42)</f>
        <v>0</v>
      </c>
      <c r="I43" s="59">
        <f t="shared" si="19"/>
        <v>0</v>
      </c>
      <c r="J43" s="75">
        <f>SUM(J39:J42)</f>
        <v>0</v>
      </c>
    </row>
    <row r="44" spans="1:10" s="3" customFormat="1" ht="15.45" customHeight="1" x14ac:dyDescent="0.3">
      <c r="A44" s="26" t="s">
        <v>55</v>
      </c>
      <c r="B44" s="30" t="s">
        <v>53</v>
      </c>
      <c r="C44" s="45"/>
      <c r="D44" s="45"/>
      <c r="E44" s="60"/>
      <c r="F44" s="70"/>
      <c r="G44" s="60"/>
      <c r="H44" s="70"/>
      <c r="I44" s="60"/>
      <c r="J44" s="71"/>
    </row>
    <row r="45" spans="1:10" s="3" customFormat="1" ht="15.45" customHeight="1" x14ac:dyDescent="0.3">
      <c r="A45" s="28" t="s">
        <v>54</v>
      </c>
      <c r="B45" s="14" t="s">
        <v>56</v>
      </c>
      <c r="C45" s="46"/>
      <c r="D45" s="46"/>
      <c r="E45" s="60"/>
      <c r="F45" s="70"/>
      <c r="G45" s="60"/>
      <c r="H45" s="70"/>
      <c r="I45" s="60"/>
      <c r="J45" s="71"/>
    </row>
    <row r="46" spans="1:10" s="3" customFormat="1" ht="15.45" customHeight="1" x14ac:dyDescent="0.3">
      <c r="A46" s="21" t="s">
        <v>79</v>
      </c>
      <c r="B46" s="14" t="s">
        <v>87</v>
      </c>
      <c r="C46" s="46"/>
      <c r="D46" s="46"/>
      <c r="E46" s="57"/>
      <c r="F46" s="72">
        <f t="shared" ref="F46:F48" si="21">E46*F$10</f>
        <v>0</v>
      </c>
      <c r="G46" s="57"/>
      <c r="H46" s="72">
        <f t="shared" ref="H46:H48" si="22">G46*H$10</f>
        <v>0</v>
      </c>
      <c r="I46" s="57"/>
      <c r="J46" s="72">
        <f t="shared" ref="J46:J48" si="23">I46*J$10</f>
        <v>0</v>
      </c>
    </row>
    <row r="47" spans="1:10" s="3" customFormat="1" ht="15.45" customHeight="1" x14ac:dyDescent="0.3">
      <c r="A47" s="21" t="s">
        <v>80</v>
      </c>
      <c r="B47" s="14" t="s">
        <v>88</v>
      </c>
      <c r="C47" s="46"/>
      <c r="D47" s="46"/>
      <c r="E47" s="57"/>
      <c r="F47" s="72">
        <f t="shared" si="21"/>
        <v>0</v>
      </c>
      <c r="G47" s="57"/>
      <c r="H47" s="72">
        <f t="shared" si="22"/>
        <v>0</v>
      </c>
      <c r="I47" s="57"/>
      <c r="J47" s="72">
        <f t="shared" si="23"/>
        <v>0</v>
      </c>
    </row>
    <row r="48" spans="1:10" s="3" customFormat="1" ht="15.45" customHeight="1" x14ac:dyDescent="0.3">
      <c r="A48" s="28" t="s">
        <v>57</v>
      </c>
      <c r="B48" s="36" t="s">
        <v>62</v>
      </c>
      <c r="C48" s="36"/>
      <c r="D48" s="36"/>
      <c r="E48" s="57"/>
      <c r="F48" s="72">
        <f t="shared" si="21"/>
        <v>0</v>
      </c>
      <c r="G48" s="57"/>
      <c r="H48" s="72">
        <f t="shared" si="22"/>
        <v>0</v>
      </c>
      <c r="I48" s="57"/>
      <c r="J48" s="72">
        <f t="shared" si="23"/>
        <v>0</v>
      </c>
    </row>
    <row r="49" spans="1:10" s="3" customFormat="1" ht="15.45" customHeight="1" x14ac:dyDescent="0.3">
      <c r="A49" s="28" t="s">
        <v>58</v>
      </c>
      <c r="B49" s="32" t="s">
        <v>63</v>
      </c>
      <c r="C49" s="47"/>
      <c r="D49" s="47"/>
      <c r="E49" s="60"/>
      <c r="F49" s="70"/>
      <c r="G49" s="60"/>
      <c r="H49" s="70"/>
      <c r="I49" s="60"/>
      <c r="J49" s="71"/>
    </row>
    <row r="50" spans="1:10" s="3" customFormat="1" ht="15.45" customHeight="1" x14ac:dyDescent="0.3">
      <c r="A50" s="21" t="s">
        <v>59</v>
      </c>
      <c r="B50" s="14" t="s">
        <v>90</v>
      </c>
      <c r="C50" s="46"/>
      <c r="D50" s="46"/>
      <c r="E50" s="57"/>
      <c r="F50" s="72">
        <f t="shared" ref="F50:F56" si="24">E50*F$10</f>
        <v>0</v>
      </c>
      <c r="G50" s="57"/>
      <c r="H50" s="72">
        <f t="shared" ref="H50:H56" si="25">G50*H$10</f>
        <v>0</v>
      </c>
      <c r="I50" s="57"/>
      <c r="J50" s="72">
        <f t="shared" ref="J50:J56" si="26">I50*J$10</f>
        <v>0</v>
      </c>
    </row>
    <row r="51" spans="1:10" s="3" customFormat="1" ht="15.45" customHeight="1" x14ac:dyDescent="0.3">
      <c r="A51" s="21" t="s">
        <v>60</v>
      </c>
      <c r="B51" s="14" t="s">
        <v>72</v>
      </c>
      <c r="C51" s="46"/>
      <c r="D51" s="46"/>
      <c r="E51" s="57"/>
      <c r="F51" s="72">
        <f t="shared" si="24"/>
        <v>0</v>
      </c>
      <c r="G51" s="57"/>
      <c r="H51" s="72">
        <f t="shared" si="25"/>
        <v>0</v>
      </c>
      <c r="I51" s="57"/>
      <c r="J51" s="72">
        <f t="shared" si="26"/>
        <v>0</v>
      </c>
    </row>
    <row r="52" spans="1:10" s="3" customFormat="1" ht="15.45" customHeight="1" x14ac:dyDescent="0.3">
      <c r="A52" s="28" t="s">
        <v>61</v>
      </c>
      <c r="B52" s="14" t="s">
        <v>64</v>
      </c>
      <c r="C52" s="46"/>
      <c r="D52" s="46"/>
      <c r="E52" s="57"/>
      <c r="F52" s="72">
        <f t="shared" si="24"/>
        <v>0</v>
      </c>
      <c r="G52" s="57"/>
      <c r="H52" s="72">
        <f t="shared" si="25"/>
        <v>0</v>
      </c>
      <c r="I52" s="57"/>
      <c r="J52" s="72">
        <f t="shared" si="26"/>
        <v>0</v>
      </c>
    </row>
    <row r="53" spans="1:10" s="3" customFormat="1" ht="15.45" customHeight="1" x14ac:dyDescent="0.3">
      <c r="A53" s="28" t="s">
        <v>81</v>
      </c>
      <c r="B53" s="14" t="s">
        <v>66</v>
      </c>
      <c r="C53" s="46"/>
      <c r="D53" s="46"/>
      <c r="E53" s="57"/>
      <c r="F53" s="72">
        <f t="shared" si="24"/>
        <v>0</v>
      </c>
      <c r="G53" s="57"/>
      <c r="H53" s="72">
        <f t="shared" si="25"/>
        <v>0</v>
      </c>
      <c r="I53" s="57"/>
      <c r="J53" s="72">
        <f t="shared" si="26"/>
        <v>0</v>
      </c>
    </row>
    <row r="54" spans="1:10" s="3" customFormat="1" ht="15.45" customHeight="1" x14ac:dyDescent="0.3">
      <c r="A54" s="28" t="s">
        <v>82</v>
      </c>
      <c r="B54" s="14" t="s">
        <v>65</v>
      </c>
      <c r="C54" s="46"/>
      <c r="D54" s="46"/>
      <c r="E54" s="57"/>
      <c r="F54" s="72">
        <f t="shared" si="24"/>
        <v>0</v>
      </c>
      <c r="G54" s="57"/>
      <c r="H54" s="72">
        <f t="shared" si="25"/>
        <v>0</v>
      </c>
      <c r="I54" s="57"/>
      <c r="J54" s="72">
        <f t="shared" si="26"/>
        <v>0</v>
      </c>
    </row>
    <row r="55" spans="1:10" s="3" customFormat="1" ht="15.45" customHeight="1" x14ac:dyDescent="0.3">
      <c r="A55" s="28" t="s">
        <v>83</v>
      </c>
      <c r="B55" s="14" t="s">
        <v>71</v>
      </c>
      <c r="C55" s="46"/>
      <c r="D55" s="46"/>
      <c r="E55" s="57"/>
      <c r="F55" s="72">
        <f t="shared" si="24"/>
        <v>0</v>
      </c>
      <c r="G55" s="57"/>
      <c r="H55" s="72">
        <f t="shared" si="25"/>
        <v>0</v>
      </c>
      <c r="I55" s="57"/>
      <c r="J55" s="72">
        <f t="shared" si="26"/>
        <v>0</v>
      </c>
    </row>
    <row r="56" spans="1:10" s="3" customFormat="1" ht="15.45" customHeight="1" x14ac:dyDescent="0.3">
      <c r="A56" s="29" t="s">
        <v>84</v>
      </c>
      <c r="B56" s="15" t="s">
        <v>67</v>
      </c>
      <c r="C56" s="15"/>
      <c r="D56" s="15"/>
      <c r="E56" s="57"/>
      <c r="F56" s="72">
        <f t="shared" si="24"/>
        <v>0</v>
      </c>
      <c r="G56" s="57"/>
      <c r="H56" s="72">
        <f t="shared" si="25"/>
        <v>0</v>
      </c>
      <c r="I56" s="57"/>
      <c r="J56" s="72">
        <f t="shared" si="26"/>
        <v>0</v>
      </c>
    </row>
    <row r="57" spans="1:10" s="3" customFormat="1" ht="15.45" customHeight="1" x14ac:dyDescent="0.3">
      <c r="A57" s="25"/>
      <c r="B57" s="56" t="s">
        <v>92</v>
      </c>
      <c r="C57" s="66"/>
      <c r="D57" s="66"/>
      <c r="E57" s="59">
        <f t="shared" ref="E57:I57" si="27">SUM(E46:E56)</f>
        <v>0</v>
      </c>
      <c r="F57" s="75">
        <f>SUM(F46:F56)</f>
        <v>0</v>
      </c>
      <c r="G57" s="59">
        <f t="shared" ref="G57" si="28">SUM(G46:G56)</f>
        <v>0</v>
      </c>
      <c r="H57" s="75">
        <f>SUM(H46:H56)</f>
        <v>0</v>
      </c>
      <c r="I57" s="59">
        <f t="shared" si="27"/>
        <v>0</v>
      </c>
      <c r="J57" s="75">
        <f>SUM(J46:J56)</f>
        <v>0</v>
      </c>
    </row>
    <row r="58" spans="1:10" s="3" customFormat="1" ht="15.45" customHeight="1" x14ac:dyDescent="0.3">
      <c r="A58" s="41" t="s">
        <v>68</v>
      </c>
      <c r="B58" s="42" t="s">
        <v>74</v>
      </c>
      <c r="C58" s="42"/>
      <c r="D58" s="42"/>
      <c r="E58" s="59">
        <f t="shared" ref="E58:I58" si="29">SUM(E10,E37,E43,E57)</f>
        <v>1</v>
      </c>
      <c r="F58" s="75">
        <f>SUM(F10,F37,F43,F57)</f>
        <v>0</v>
      </c>
      <c r="G58" s="59">
        <f t="shared" ref="G58" si="30">SUM(G10,G37,G43,G57)</f>
        <v>1</v>
      </c>
      <c r="H58" s="75">
        <f>SUM(H10,H37,H43,H57)</f>
        <v>0</v>
      </c>
      <c r="I58" s="59">
        <f t="shared" si="29"/>
        <v>1</v>
      </c>
      <c r="J58" s="75">
        <f>SUM(J10,J37,J43,J57)</f>
        <v>0</v>
      </c>
    </row>
    <row r="59" spans="1:10" s="3" customFormat="1" ht="15.45" customHeight="1" x14ac:dyDescent="0.3">
      <c r="A59" s="27" t="s">
        <v>85</v>
      </c>
      <c r="B59" s="16" t="s">
        <v>94</v>
      </c>
      <c r="C59" s="16"/>
      <c r="D59" s="16"/>
      <c r="E59" s="57"/>
      <c r="F59" s="72">
        <f>E59*F$58</f>
        <v>0</v>
      </c>
      <c r="G59" s="57"/>
      <c r="H59" s="72">
        <f>G59*H$58</f>
        <v>0</v>
      </c>
      <c r="I59" s="57"/>
      <c r="J59" s="72">
        <f>I59*J$58</f>
        <v>0</v>
      </c>
    </row>
    <row r="60" spans="1:10" s="3" customFormat="1" ht="15.45" customHeight="1" x14ac:dyDescent="0.3">
      <c r="A60" s="27" t="s">
        <v>69</v>
      </c>
      <c r="B60" s="16" t="s">
        <v>95</v>
      </c>
      <c r="C60" s="16"/>
      <c r="D60" s="16"/>
      <c r="E60" s="57"/>
      <c r="F60" s="72">
        <f>E60*F$58</f>
        <v>0</v>
      </c>
      <c r="G60" s="57"/>
      <c r="H60" s="72">
        <f>G60*H$58</f>
        <v>0</v>
      </c>
      <c r="I60" s="57"/>
      <c r="J60" s="72">
        <f>I60*J$58</f>
        <v>0</v>
      </c>
    </row>
    <row r="61" spans="1:10" s="3" customFormat="1" ht="27.9" customHeight="1" x14ac:dyDescent="0.3">
      <c r="A61" s="38"/>
      <c r="B61" s="314" t="s">
        <v>96</v>
      </c>
      <c r="C61" s="315"/>
      <c r="D61" s="316"/>
      <c r="E61" s="62"/>
      <c r="F61" s="76">
        <f>SUM(F$58:F$60)</f>
        <v>0</v>
      </c>
      <c r="G61" s="62"/>
      <c r="H61" s="76">
        <f>SUM(H$58:H$60)</f>
        <v>0</v>
      </c>
      <c r="I61" s="62"/>
      <c r="J61" s="76">
        <f>SUM(J$58:J$60)</f>
        <v>0</v>
      </c>
    </row>
    <row r="62" spans="1:10" s="3" customFormat="1" ht="30" customHeight="1" x14ac:dyDescent="0.3">
      <c r="A62" s="40"/>
      <c r="B62" s="317" t="s">
        <v>122</v>
      </c>
      <c r="C62" s="318"/>
      <c r="D62" s="319"/>
      <c r="E62" s="58">
        <f>IF(AND(F$61&lt;&gt;0,F$10&lt;&gt;""),IF(F$61/F$10-1&gt;0,F$61/F$10-1,0),0)</f>
        <v>0</v>
      </c>
      <c r="F62" s="72"/>
      <c r="G62" s="58">
        <f>IF(AND(H$61&lt;&gt;0,H$10&lt;&gt;""),IF(H$61/H$10-1&gt;0,H$61/H$10-1,0),0)</f>
        <v>0</v>
      </c>
      <c r="H62" s="72"/>
      <c r="I62" s="58">
        <f>IF(AND(J$61&lt;&gt;0,J$10&lt;&gt;""),IF(J$61/J$10-1&gt;0,J$61/J$10-1,0),0)</f>
        <v>0</v>
      </c>
      <c r="J62" s="72"/>
    </row>
    <row r="63" spans="1:10" s="3" customFormat="1" ht="30" customHeight="1" x14ac:dyDescent="0.3">
      <c r="A63" s="40"/>
      <c r="B63" s="317" t="s">
        <v>123</v>
      </c>
      <c r="C63" s="318"/>
      <c r="D63" s="318"/>
      <c r="E63" s="58">
        <f>IF(E62&lt;&gt;0,SUM(E10,E37,E39,E46,E47,E50)/(E62+1),0)</f>
        <v>0</v>
      </c>
      <c r="F63" s="18"/>
      <c r="G63" s="58">
        <f>IF(G62&lt;&gt;0,SUM(G10,G37,G39,G46,G47,G50)/(G62+1),0)</f>
        <v>0</v>
      </c>
      <c r="H63" s="18"/>
      <c r="I63" s="58">
        <f>IF(I62&lt;&gt;0,SUM(I10,I37,I39,I46,I47,I50)/(I62+1),0)</f>
        <v>0</v>
      </c>
      <c r="J63" s="18"/>
    </row>
    <row r="64" spans="1:10" s="3" customFormat="1" ht="30" customHeight="1" x14ac:dyDescent="0.3">
      <c r="A64" s="27" t="s">
        <v>116</v>
      </c>
      <c r="B64" s="317" t="s">
        <v>124</v>
      </c>
      <c r="C64" s="318"/>
      <c r="D64" s="319"/>
      <c r="E64" s="57"/>
      <c r="F64" s="18"/>
      <c r="G64" s="57"/>
      <c r="H64" s="18"/>
      <c r="I64" s="57"/>
      <c r="J64" s="18"/>
    </row>
    <row r="65" spans="1:10" s="3" customFormat="1" ht="30.15" customHeight="1" x14ac:dyDescent="0.3">
      <c r="A65" s="91" t="s">
        <v>117</v>
      </c>
      <c r="B65" s="314" t="s">
        <v>100</v>
      </c>
      <c r="C65" s="315"/>
      <c r="D65" s="316"/>
      <c r="E65" s="302">
        <f>IF(AND(E64+G64+I64=1,F61&lt;&gt;"",H61&lt;&gt;"",J61&lt;&gt;"",E64&gt;=0,G64&gt;=0,I64&gt;=0),F61*E64+H61*G64+J61*I64,0)</f>
        <v>0</v>
      </c>
      <c r="F65" s="303"/>
      <c r="G65" s="303"/>
      <c r="H65" s="303"/>
      <c r="I65" s="303"/>
      <c r="J65" s="304"/>
    </row>
    <row r="66" spans="1:10" x14ac:dyDescent="0.25">
      <c r="A66" s="95"/>
      <c r="B66" s="96"/>
      <c r="C66" s="96"/>
      <c r="D66" s="96"/>
      <c r="E66" s="96"/>
      <c r="F66" s="96"/>
      <c r="G66" s="96"/>
      <c r="H66" s="96"/>
      <c r="I66" s="96"/>
      <c r="J66" s="97"/>
    </row>
    <row r="67" spans="1:10" x14ac:dyDescent="0.25">
      <c r="A67" s="79" t="s">
        <v>112</v>
      </c>
      <c r="J67" s="81"/>
    </row>
    <row r="68" spans="1:10" x14ac:dyDescent="0.25">
      <c r="A68" s="82" t="s">
        <v>111</v>
      </c>
      <c r="J68" s="81"/>
    </row>
    <row r="69" spans="1:10" x14ac:dyDescent="0.25">
      <c r="A69" s="82" t="s">
        <v>115</v>
      </c>
      <c r="J69" s="81"/>
    </row>
    <row r="70" spans="1:10" x14ac:dyDescent="0.25">
      <c r="A70" s="82" t="s">
        <v>114</v>
      </c>
      <c r="J70" s="81"/>
    </row>
    <row r="71" spans="1:10" ht="4.5" customHeight="1" x14ac:dyDescent="0.25">
      <c r="A71" s="92"/>
      <c r="B71" s="89"/>
      <c r="C71" s="89"/>
      <c r="D71" s="89"/>
      <c r="E71" s="89"/>
      <c r="F71" s="89"/>
      <c r="G71" s="89"/>
      <c r="H71" s="89"/>
      <c r="I71" s="89"/>
      <c r="J71" s="93"/>
    </row>
    <row r="72" spans="1:10" ht="22.5" customHeight="1" x14ac:dyDescent="0.25">
      <c r="A72" s="84"/>
      <c r="B72" s="85" t="s">
        <v>109</v>
      </c>
      <c r="C72" s="86"/>
      <c r="D72" s="86"/>
      <c r="E72" s="88" t="s">
        <v>108</v>
      </c>
      <c r="F72" s="86"/>
      <c r="G72" s="86"/>
      <c r="H72" s="86"/>
      <c r="I72" s="86"/>
      <c r="J72" s="87"/>
    </row>
    <row r="73" spans="1:10" s="3" customFormat="1" ht="19.95" customHeight="1" x14ac:dyDescent="0.3">
      <c r="A73" s="5" t="s">
        <v>118</v>
      </c>
      <c r="B73" s="19" t="s">
        <v>106</v>
      </c>
      <c r="C73" s="43"/>
      <c r="D73" s="43"/>
      <c r="E73" s="58">
        <f>IF(F10&lt;&gt;0,F73/F10,0)</f>
        <v>0</v>
      </c>
      <c r="F73" s="69"/>
      <c r="G73" s="58">
        <f>IF(H10&lt;&gt;0,H73/H10,0)</f>
        <v>0</v>
      </c>
      <c r="H73" s="69"/>
      <c r="I73" s="58">
        <f>IF(J10&lt;&gt;0,J73/J10,0)</f>
        <v>0</v>
      </c>
      <c r="J73" s="69"/>
    </row>
    <row r="74" spans="1:10" s="3" customFormat="1" ht="19.95" customHeight="1" x14ac:dyDescent="0.3">
      <c r="A74" s="5"/>
      <c r="B74" s="19" t="s">
        <v>107</v>
      </c>
      <c r="C74" s="43"/>
      <c r="D74" s="43"/>
      <c r="E74" s="58">
        <f>IF(F61&lt;&gt;0,F74/F61,0)</f>
        <v>0</v>
      </c>
      <c r="F74" s="78">
        <f>IF(AND(F73&gt;0,F10&gt;0),F61*(E63*F73/F10+(100%-E63)),0)</f>
        <v>0</v>
      </c>
      <c r="G74" s="58">
        <f>IF(H61&lt;&gt;0,H74/H61,0)</f>
        <v>0</v>
      </c>
      <c r="H74" s="78">
        <f>IF(AND(H73&gt;0,H10&gt;0),H61*(G63*H73/H10+(100%-G63)),0)</f>
        <v>0</v>
      </c>
      <c r="I74" s="58">
        <f>IF(J61&lt;&gt;0,J74/J61,0)</f>
        <v>0</v>
      </c>
      <c r="J74" s="78">
        <f>IF(AND(J73&gt;0,J10&gt;0),J61*(I63*J73/J10+(100%-I63)),0)</f>
        <v>0</v>
      </c>
    </row>
    <row r="75" spans="1:10" s="3" customFormat="1" ht="22.2" customHeight="1" x14ac:dyDescent="0.3">
      <c r="A75" s="90" t="s">
        <v>119</v>
      </c>
      <c r="B75" s="305" t="s">
        <v>110</v>
      </c>
      <c r="C75" s="306"/>
      <c r="D75" s="307"/>
      <c r="E75" s="308">
        <f>IF(E65&gt;0,F74*E64+H74*G64+J74*I64,0)</f>
        <v>0</v>
      </c>
      <c r="F75" s="309"/>
      <c r="G75" s="309"/>
      <c r="H75" s="309"/>
      <c r="I75" s="309"/>
      <c r="J75" s="310"/>
    </row>
    <row r="77" spans="1:10" x14ac:dyDescent="0.25">
      <c r="I77" s="94"/>
    </row>
    <row r="78" spans="1:10" x14ac:dyDescent="0.25">
      <c r="G78" s="94"/>
      <c r="H78" s="98"/>
    </row>
  </sheetData>
  <sheetProtection formatCells="0" formatColumns="0" formatRows="0"/>
  <mergeCells count="15">
    <mergeCell ref="E65:J65"/>
    <mergeCell ref="B75:D75"/>
    <mergeCell ref="E75:J75"/>
    <mergeCell ref="B39:D39"/>
    <mergeCell ref="B61:D61"/>
    <mergeCell ref="B62:D62"/>
    <mergeCell ref="B63:D63"/>
    <mergeCell ref="B64:D64"/>
    <mergeCell ref="B65:D65"/>
    <mergeCell ref="E2:H2"/>
    <mergeCell ref="E3:H3"/>
    <mergeCell ref="G5:J7"/>
    <mergeCell ref="E8:F8"/>
    <mergeCell ref="G8:H8"/>
    <mergeCell ref="I8:J8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70C0"/>
    <pageSetUpPr fitToPage="1"/>
  </sheetPr>
  <dimension ref="A1:J84"/>
  <sheetViews>
    <sheetView topLeftCell="A49" zoomScaleNormal="100" workbookViewId="0">
      <selection activeCell="E3" sqref="E3:H3"/>
    </sheetView>
  </sheetViews>
  <sheetFormatPr baseColWidth="10" defaultColWidth="11.44140625" defaultRowHeight="13.2" x14ac:dyDescent="0.25"/>
  <cols>
    <col min="1" max="1" width="7.77734375" style="1" customWidth="1"/>
    <col min="2" max="2" width="13.77734375" style="1" customWidth="1"/>
    <col min="3" max="3" width="51.5546875" style="1" customWidth="1"/>
    <col min="4" max="4" width="8" style="1" customWidth="1"/>
    <col min="5" max="10" width="11.44140625" style="1" customWidth="1"/>
    <col min="11" max="16384" width="11.44140625" style="1"/>
  </cols>
  <sheetData>
    <row r="1" spans="1:10" ht="26.25" customHeight="1" x14ac:dyDescent="0.25">
      <c r="A1" s="83" t="s">
        <v>126</v>
      </c>
      <c r="B1" s="96"/>
      <c r="C1" s="96"/>
      <c r="D1" s="96"/>
      <c r="E1" s="96"/>
      <c r="F1" s="96"/>
      <c r="G1" s="96"/>
      <c r="H1" s="96"/>
      <c r="I1" s="96"/>
      <c r="J1" s="97"/>
    </row>
    <row r="2" spans="1:10" ht="17.25" customHeight="1" x14ac:dyDescent="0.25">
      <c r="A2" s="79" t="s">
        <v>141</v>
      </c>
      <c r="D2" s="80" t="s">
        <v>103</v>
      </c>
      <c r="E2" s="286"/>
      <c r="F2" s="287"/>
      <c r="G2" s="287"/>
      <c r="H2" s="288"/>
      <c r="J2" s="81"/>
    </row>
    <row r="3" spans="1:10" ht="17.25" customHeight="1" x14ac:dyDescent="0.25">
      <c r="A3" s="79" t="s">
        <v>104</v>
      </c>
      <c r="D3" s="80" t="s">
        <v>105</v>
      </c>
      <c r="E3" s="286"/>
      <c r="F3" s="287"/>
      <c r="G3" s="287"/>
      <c r="H3" s="288"/>
      <c r="J3" s="81"/>
    </row>
    <row r="4" spans="1:10" x14ac:dyDescent="0.25">
      <c r="A4" s="82"/>
      <c r="I4" s="89"/>
      <c r="J4" s="93"/>
    </row>
    <row r="5" spans="1:10" s="36" customFormat="1" ht="13.2" customHeight="1" x14ac:dyDescent="0.3">
      <c r="A5" s="37" t="s">
        <v>97</v>
      </c>
      <c r="B5" s="6"/>
      <c r="C5" s="67" t="s">
        <v>113</v>
      </c>
      <c r="D5" s="6"/>
      <c r="E5" s="6"/>
      <c r="F5" s="99"/>
      <c r="G5" s="320" t="s">
        <v>147</v>
      </c>
      <c r="H5" s="321"/>
      <c r="I5" s="321"/>
      <c r="J5" s="322"/>
    </row>
    <row r="6" spans="1:10" s="36" customFormat="1" x14ac:dyDescent="0.3">
      <c r="A6" s="77" t="s">
        <v>127</v>
      </c>
      <c r="B6" s="68"/>
      <c r="C6" s="68"/>
      <c r="G6" s="323"/>
      <c r="H6" s="324"/>
      <c r="I6" s="324"/>
      <c r="J6" s="325"/>
    </row>
    <row r="7" spans="1:10" s="36" customFormat="1" ht="19.2" customHeight="1" x14ac:dyDescent="0.3">
      <c r="A7" s="100" t="s">
        <v>128</v>
      </c>
      <c r="B7" s="101"/>
      <c r="C7" s="101"/>
      <c r="D7" s="17"/>
      <c r="E7" s="17"/>
      <c r="F7" s="17"/>
      <c r="G7" s="326"/>
      <c r="H7" s="327"/>
      <c r="I7" s="327"/>
      <c r="J7" s="328"/>
    </row>
    <row r="8" spans="1:10" s="2" customFormat="1" ht="26.7" customHeight="1" x14ac:dyDescent="0.25">
      <c r="A8" s="5" t="s">
        <v>0</v>
      </c>
      <c r="B8" s="19" t="s">
        <v>1</v>
      </c>
      <c r="C8" s="43"/>
      <c r="D8" s="43"/>
      <c r="E8" s="298" t="s">
        <v>99</v>
      </c>
      <c r="F8" s="299"/>
      <c r="G8" s="300" t="s">
        <v>121</v>
      </c>
      <c r="H8" s="301"/>
      <c r="I8" s="300" t="s">
        <v>98</v>
      </c>
      <c r="J8" s="301"/>
    </row>
    <row r="9" spans="1:10" s="2" customFormat="1" x14ac:dyDescent="0.25">
      <c r="A9" s="8"/>
      <c r="B9" s="9"/>
      <c r="C9" s="9"/>
      <c r="D9" s="9"/>
      <c r="E9" s="10" t="s">
        <v>2</v>
      </c>
      <c r="F9" s="11" t="s">
        <v>3</v>
      </c>
      <c r="G9" s="10" t="s">
        <v>2</v>
      </c>
      <c r="H9" s="11" t="s">
        <v>3</v>
      </c>
      <c r="I9" s="10" t="s">
        <v>2</v>
      </c>
      <c r="J9" s="11" t="s">
        <v>3</v>
      </c>
    </row>
    <row r="10" spans="1:10" s="3" customFormat="1" ht="15.45" customHeight="1" x14ac:dyDescent="0.3">
      <c r="A10" s="5" t="s">
        <v>70</v>
      </c>
      <c r="B10" s="19" t="s">
        <v>146</v>
      </c>
      <c r="C10" s="43"/>
      <c r="D10" s="43"/>
      <c r="E10" s="18">
        <v>1</v>
      </c>
      <c r="F10" s="69"/>
      <c r="G10" s="18">
        <v>1</v>
      </c>
      <c r="H10" s="69"/>
      <c r="I10" s="18">
        <v>1</v>
      </c>
      <c r="J10" s="69"/>
    </row>
    <row r="11" spans="1:10" s="3" customFormat="1" ht="15.45" customHeight="1" x14ac:dyDescent="0.3">
      <c r="A11" s="5" t="s">
        <v>129</v>
      </c>
      <c r="B11" s="19" t="s">
        <v>130</v>
      </c>
      <c r="C11" s="43"/>
      <c r="D11" s="43"/>
      <c r="E11" s="102"/>
      <c r="F11" s="72">
        <f>IF(E11&gt;0,ROUND(F10*E11,2),0)</f>
        <v>0</v>
      </c>
      <c r="G11" s="102"/>
      <c r="H11" s="72">
        <f>IF(G11&gt;0,ROUND(H10*G11,2),0)</f>
        <v>0</v>
      </c>
      <c r="I11" s="102"/>
      <c r="J11" s="72">
        <f>IF(I11&gt;0,ROUND(J10*I11,2),0)</f>
        <v>0</v>
      </c>
    </row>
    <row r="12" spans="1:10" s="4" customFormat="1" ht="15.45" customHeight="1" x14ac:dyDescent="0.3">
      <c r="A12" s="24" t="s">
        <v>7</v>
      </c>
      <c r="B12" s="19" t="s">
        <v>8</v>
      </c>
      <c r="C12" s="43"/>
      <c r="D12" s="43"/>
      <c r="E12" s="60"/>
      <c r="F12" s="70"/>
      <c r="G12" s="60"/>
      <c r="H12" s="70"/>
      <c r="I12" s="60"/>
      <c r="J12" s="71"/>
    </row>
    <row r="13" spans="1:10" s="4" customFormat="1" ht="15.45" customHeight="1" x14ac:dyDescent="0.3">
      <c r="A13" s="28" t="s">
        <v>6</v>
      </c>
      <c r="B13" s="33" t="s">
        <v>9</v>
      </c>
      <c r="C13" s="7"/>
      <c r="D13" s="7"/>
      <c r="E13" s="60"/>
      <c r="F13" s="70"/>
      <c r="G13" s="60"/>
      <c r="H13" s="70"/>
      <c r="I13" s="60"/>
      <c r="J13" s="71"/>
    </row>
    <row r="14" spans="1:10" s="4" customFormat="1" ht="15.45" customHeight="1" x14ac:dyDescent="0.3">
      <c r="A14" s="20" t="s">
        <v>10</v>
      </c>
      <c r="B14" s="49" t="s">
        <v>11</v>
      </c>
      <c r="C14" s="17"/>
      <c r="D14" s="17"/>
      <c r="E14" s="57"/>
      <c r="F14" s="72">
        <f>E14*F$10</f>
        <v>0</v>
      </c>
      <c r="G14" s="57"/>
      <c r="H14" s="72">
        <f>G14*H$10</f>
        <v>0</v>
      </c>
      <c r="I14" s="57"/>
      <c r="J14" s="72">
        <f>I14*J$10</f>
        <v>0</v>
      </c>
    </row>
    <row r="15" spans="1:10" s="4" customFormat="1" ht="15.45" customHeight="1" x14ac:dyDescent="0.3">
      <c r="A15" s="20"/>
      <c r="B15" s="49" t="s">
        <v>131</v>
      </c>
      <c r="C15" s="17"/>
      <c r="D15" s="17"/>
      <c r="E15" s="57"/>
      <c r="F15" s="72">
        <f>E15*F$11</f>
        <v>0</v>
      </c>
      <c r="G15" s="57"/>
      <c r="H15" s="72">
        <f>G15*H$11</f>
        <v>0</v>
      </c>
      <c r="I15" s="57"/>
      <c r="J15" s="72">
        <f>I15*J$11</f>
        <v>0</v>
      </c>
    </row>
    <row r="16" spans="1:10" s="4" customFormat="1" ht="15.45" customHeight="1" x14ac:dyDescent="0.3">
      <c r="A16" s="21" t="s">
        <v>12</v>
      </c>
      <c r="B16" s="33" t="s">
        <v>17</v>
      </c>
      <c r="C16" s="7"/>
      <c r="D16" s="7"/>
      <c r="E16" s="57"/>
      <c r="F16" s="72">
        <f>E16*F$10</f>
        <v>0</v>
      </c>
      <c r="G16" s="57"/>
      <c r="H16" s="72">
        <f>G16*H$10</f>
        <v>0</v>
      </c>
      <c r="I16" s="57"/>
      <c r="J16" s="72">
        <f>I16*J$10</f>
        <v>0</v>
      </c>
    </row>
    <row r="17" spans="1:10" s="4" customFormat="1" ht="15.45" customHeight="1" x14ac:dyDescent="0.3">
      <c r="A17" s="21"/>
      <c r="B17" s="33" t="s">
        <v>132</v>
      </c>
      <c r="C17" s="7"/>
      <c r="D17" s="7"/>
      <c r="E17" s="57"/>
      <c r="F17" s="72">
        <f>E17*F$11</f>
        <v>0</v>
      </c>
      <c r="G17" s="57"/>
      <c r="H17" s="72">
        <f>G17*H$11</f>
        <v>0</v>
      </c>
      <c r="I17" s="57"/>
      <c r="J17" s="72">
        <f>I17*J$11</f>
        <v>0</v>
      </c>
    </row>
    <row r="18" spans="1:10" s="4" customFormat="1" ht="15.45" customHeight="1" x14ac:dyDescent="0.3">
      <c r="A18" s="21" t="s">
        <v>13</v>
      </c>
      <c r="B18" s="33" t="s">
        <v>18</v>
      </c>
      <c r="C18" s="7"/>
      <c r="D18" s="7"/>
      <c r="E18" s="57"/>
      <c r="F18" s="72">
        <f>E18*F$10</f>
        <v>0</v>
      </c>
      <c r="G18" s="57"/>
      <c r="H18" s="72">
        <f>G18*H$10</f>
        <v>0</v>
      </c>
      <c r="I18" s="57"/>
      <c r="J18" s="72">
        <f>I18*J$10</f>
        <v>0</v>
      </c>
    </row>
    <row r="19" spans="1:10" s="4" customFormat="1" ht="15.45" customHeight="1" x14ac:dyDescent="0.3">
      <c r="A19" s="21"/>
      <c r="B19" s="33" t="s">
        <v>133</v>
      </c>
      <c r="C19" s="7"/>
      <c r="D19" s="7"/>
      <c r="E19" s="57"/>
      <c r="F19" s="72">
        <f>E19*F$11</f>
        <v>0</v>
      </c>
      <c r="G19" s="57"/>
      <c r="H19" s="72">
        <f>G19*H$11</f>
        <v>0</v>
      </c>
      <c r="I19" s="57"/>
      <c r="J19" s="72">
        <f>I19*J$11</f>
        <v>0</v>
      </c>
    </row>
    <row r="20" spans="1:10" s="3" customFormat="1" ht="15.45" customHeight="1" x14ac:dyDescent="0.3">
      <c r="A20" s="21" t="s">
        <v>76</v>
      </c>
      <c r="B20" s="33" t="s">
        <v>19</v>
      </c>
      <c r="C20" s="7"/>
      <c r="D20" s="7"/>
      <c r="E20" s="57"/>
      <c r="F20" s="72">
        <f>E20*F$10</f>
        <v>0</v>
      </c>
      <c r="G20" s="57"/>
      <c r="H20" s="72">
        <f>G20*H$10</f>
        <v>0</v>
      </c>
      <c r="I20" s="57"/>
      <c r="J20" s="72">
        <f>I20*J$10</f>
        <v>0</v>
      </c>
    </row>
    <row r="21" spans="1:10" s="3" customFormat="1" ht="15.45" customHeight="1" x14ac:dyDescent="0.3">
      <c r="A21" s="21"/>
      <c r="B21" s="33" t="s">
        <v>134</v>
      </c>
      <c r="C21" s="7"/>
      <c r="D21" s="7"/>
      <c r="E21" s="57"/>
      <c r="F21" s="72">
        <f>E21*F$11</f>
        <v>0</v>
      </c>
      <c r="G21" s="57"/>
      <c r="H21" s="72">
        <f>G21*H$11</f>
        <v>0</v>
      </c>
      <c r="I21" s="57"/>
      <c r="J21" s="72">
        <f>I21*J$11</f>
        <v>0</v>
      </c>
    </row>
    <row r="22" spans="1:10" s="4" customFormat="1" ht="15.45" customHeight="1" x14ac:dyDescent="0.3">
      <c r="A22" s="21" t="s">
        <v>14</v>
      </c>
      <c r="B22" s="33" t="s">
        <v>20</v>
      </c>
      <c r="C22" s="7"/>
      <c r="D22" s="7"/>
      <c r="E22" s="57"/>
      <c r="F22" s="72">
        <f>E22*F$10</f>
        <v>0</v>
      </c>
      <c r="G22" s="57"/>
      <c r="H22" s="72">
        <f>G22*H$10</f>
        <v>0</v>
      </c>
      <c r="I22" s="57"/>
      <c r="J22" s="72">
        <f>I22*J$10</f>
        <v>0</v>
      </c>
    </row>
    <row r="23" spans="1:10" s="4" customFormat="1" ht="15.45" customHeight="1" x14ac:dyDescent="0.3">
      <c r="A23" s="21"/>
      <c r="B23" s="33" t="s">
        <v>135</v>
      </c>
      <c r="C23" s="7"/>
      <c r="D23" s="7"/>
      <c r="E23" s="57"/>
      <c r="F23" s="72">
        <f>E23*F$11</f>
        <v>0</v>
      </c>
      <c r="G23" s="57"/>
      <c r="H23" s="72">
        <f>G23*H$11</f>
        <v>0</v>
      </c>
      <c r="I23" s="57"/>
      <c r="J23" s="72">
        <f>I23*J$11</f>
        <v>0</v>
      </c>
    </row>
    <row r="24" spans="1:10" s="4" customFormat="1" ht="15.45" customHeight="1" x14ac:dyDescent="0.3">
      <c r="A24" s="21" t="s">
        <v>15</v>
      </c>
      <c r="B24" s="33" t="s">
        <v>21</v>
      </c>
      <c r="C24" s="7"/>
      <c r="D24" s="7"/>
      <c r="E24" s="57"/>
      <c r="F24" s="72">
        <f>E24*F$10</f>
        <v>0</v>
      </c>
      <c r="G24" s="57"/>
      <c r="H24" s="72">
        <f>G24*H$10</f>
        <v>0</v>
      </c>
      <c r="I24" s="57"/>
      <c r="J24" s="72">
        <f>I24*J$10</f>
        <v>0</v>
      </c>
    </row>
    <row r="25" spans="1:10" s="4" customFormat="1" ht="15.45" customHeight="1" x14ac:dyDescent="0.3">
      <c r="A25" s="22"/>
      <c r="B25" s="33" t="s">
        <v>136</v>
      </c>
      <c r="C25" s="6"/>
      <c r="D25" s="6"/>
      <c r="E25" s="57"/>
      <c r="F25" s="72">
        <f>E25*F$11</f>
        <v>0</v>
      </c>
      <c r="G25" s="57"/>
      <c r="H25" s="72">
        <f>G25*H$11</f>
        <v>0</v>
      </c>
      <c r="I25" s="57"/>
      <c r="J25" s="72">
        <f>I25*J$11</f>
        <v>0</v>
      </c>
    </row>
    <row r="26" spans="1:10" s="4" customFormat="1" ht="15.45" customHeight="1" x14ac:dyDescent="0.3">
      <c r="A26" s="22" t="s">
        <v>16</v>
      </c>
      <c r="B26" s="50" t="s">
        <v>22</v>
      </c>
      <c r="C26" s="6"/>
      <c r="D26" s="6"/>
      <c r="E26" s="57"/>
      <c r="F26" s="72">
        <f>E26*F$10</f>
        <v>0</v>
      </c>
      <c r="G26" s="57"/>
      <c r="H26" s="72">
        <f>G26*H$10</f>
        <v>0</v>
      </c>
      <c r="I26" s="57"/>
      <c r="J26" s="72">
        <f>I26*J$10</f>
        <v>0</v>
      </c>
    </row>
    <row r="27" spans="1:10" s="4" customFormat="1" ht="15.45" customHeight="1" x14ac:dyDescent="0.3">
      <c r="A27" s="22"/>
      <c r="B27" s="50" t="s">
        <v>137</v>
      </c>
      <c r="C27" s="6"/>
      <c r="D27" s="6"/>
      <c r="E27" s="57"/>
      <c r="F27" s="72">
        <f>E27*F$11</f>
        <v>0</v>
      </c>
      <c r="G27" s="57"/>
      <c r="H27" s="72">
        <f>G27*H$11</f>
        <v>0</v>
      </c>
      <c r="I27" s="57"/>
      <c r="J27" s="72">
        <f>I27*J$11</f>
        <v>0</v>
      </c>
    </row>
    <row r="28" spans="1:10" s="4" customFormat="1" ht="15.45" customHeight="1" x14ac:dyDescent="0.3">
      <c r="A28" s="35"/>
      <c r="B28" s="51" t="s">
        <v>23</v>
      </c>
      <c r="C28" s="63"/>
      <c r="D28" s="63"/>
      <c r="E28" s="61"/>
      <c r="F28" s="73">
        <f>SUM(F14:F27)</f>
        <v>0</v>
      </c>
      <c r="G28" s="61"/>
      <c r="H28" s="73">
        <f>SUM(H14:H27)</f>
        <v>0</v>
      </c>
      <c r="I28" s="61"/>
      <c r="J28" s="73">
        <f>SUM(J14:J27)</f>
        <v>0</v>
      </c>
    </row>
    <row r="29" spans="1:10" s="4" customFormat="1" ht="15.45" customHeight="1" x14ac:dyDescent="0.3">
      <c r="A29" s="35"/>
      <c r="B29" s="51" t="s">
        <v>138</v>
      </c>
      <c r="C29" s="63"/>
      <c r="D29" s="63"/>
      <c r="E29" s="61">
        <f>IF($F$10&lt;&gt;0,F28/$F$10,0)</f>
        <v>0</v>
      </c>
      <c r="F29" s="73"/>
      <c r="G29" s="61">
        <f>IF($H$10&lt;&gt;0,H28/$H$10,0)</f>
        <v>0</v>
      </c>
      <c r="H29" s="73"/>
      <c r="I29" s="61">
        <f>IF($J$10&lt;&gt;0,J28/$J$10,0)</f>
        <v>0</v>
      </c>
      <c r="J29" s="73"/>
    </row>
    <row r="30" spans="1:10" s="4" customFormat="1" ht="15.45" customHeight="1" x14ac:dyDescent="0.3">
      <c r="A30" s="28" t="s">
        <v>93</v>
      </c>
      <c r="B30" s="17" t="s">
        <v>24</v>
      </c>
      <c r="C30" s="36"/>
      <c r="D30" s="36"/>
      <c r="E30" s="103"/>
      <c r="F30" s="104"/>
      <c r="G30" s="103"/>
      <c r="H30" s="60"/>
      <c r="I30" s="70"/>
      <c r="J30" s="105"/>
    </row>
    <row r="31" spans="1:10" s="4" customFormat="1" ht="15.45" customHeight="1" x14ac:dyDescent="0.3">
      <c r="A31" s="22" t="s">
        <v>34</v>
      </c>
      <c r="B31" s="6" t="s">
        <v>25</v>
      </c>
      <c r="C31" s="6"/>
      <c r="D31" s="6"/>
      <c r="E31" s="57"/>
      <c r="F31" s="72">
        <f>E31*F$10</f>
        <v>0</v>
      </c>
      <c r="G31" s="57"/>
      <c r="H31" s="72">
        <f>G31*H$10</f>
        <v>0</v>
      </c>
      <c r="I31" s="57"/>
      <c r="J31" s="72">
        <f>I31*J$10</f>
        <v>0</v>
      </c>
    </row>
    <row r="32" spans="1:10" s="3" customFormat="1" ht="15.45" customHeight="1" x14ac:dyDescent="0.3">
      <c r="A32" s="20"/>
      <c r="B32" s="33" t="s">
        <v>26</v>
      </c>
      <c r="C32" s="7"/>
      <c r="D32" s="7"/>
      <c r="E32" s="57"/>
      <c r="F32" s="72">
        <f t="shared" ref="F32:F40" si="0">E32*F$10</f>
        <v>0</v>
      </c>
      <c r="G32" s="57"/>
      <c r="H32" s="72">
        <f t="shared" ref="H32:H40" si="1">G32*H$10</f>
        <v>0</v>
      </c>
      <c r="I32" s="57"/>
      <c r="J32" s="72">
        <f t="shared" ref="J32:J40" si="2">I32*J$10</f>
        <v>0</v>
      </c>
    </row>
    <row r="33" spans="1:10" s="3" customFormat="1" ht="15.45" customHeight="1" x14ac:dyDescent="0.3">
      <c r="A33" s="22" t="s">
        <v>36</v>
      </c>
      <c r="B33" s="33" t="s">
        <v>35</v>
      </c>
      <c r="C33" s="7"/>
      <c r="D33" s="7"/>
      <c r="E33" s="57"/>
      <c r="F33" s="72">
        <f t="shared" si="0"/>
        <v>0</v>
      </c>
      <c r="G33" s="57"/>
      <c r="H33" s="72">
        <f t="shared" si="1"/>
        <v>0</v>
      </c>
      <c r="I33" s="57"/>
      <c r="J33" s="72">
        <f t="shared" si="2"/>
        <v>0</v>
      </c>
    </row>
    <row r="34" spans="1:10" s="3" customFormat="1" ht="15.45" customHeight="1" x14ac:dyDescent="0.3">
      <c r="A34" s="20"/>
      <c r="B34" s="17" t="s">
        <v>27</v>
      </c>
      <c r="C34" s="17"/>
      <c r="D34" s="17"/>
      <c r="E34" s="57"/>
      <c r="F34" s="72">
        <f t="shared" si="0"/>
        <v>0</v>
      </c>
      <c r="G34" s="57"/>
      <c r="H34" s="72">
        <f t="shared" si="1"/>
        <v>0</v>
      </c>
      <c r="I34" s="57"/>
      <c r="J34" s="72">
        <f t="shared" si="2"/>
        <v>0</v>
      </c>
    </row>
    <row r="35" spans="1:10" s="4" customFormat="1" ht="15.45" customHeight="1" x14ac:dyDescent="0.3">
      <c r="A35" s="22" t="s">
        <v>37</v>
      </c>
      <c r="B35" s="7" t="s">
        <v>28</v>
      </c>
      <c r="C35" s="7"/>
      <c r="D35" s="7"/>
      <c r="E35" s="57"/>
      <c r="F35" s="72">
        <f t="shared" si="0"/>
        <v>0</v>
      </c>
      <c r="G35" s="57"/>
      <c r="H35" s="72">
        <f t="shared" si="1"/>
        <v>0</v>
      </c>
      <c r="I35" s="57"/>
      <c r="J35" s="72">
        <f t="shared" si="2"/>
        <v>0</v>
      </c>
    </row>
    <row r="36" spans="1:10" s="3" customFormat="1" ht="15.45" customHeight="1" x14ac:dyDescent="0.3">
      <c r="A36" s="20" t="s">
        <v>39</v>
      </c>
      <c r="B36" s="7" t="s">
        <v>29</v>
      </c>
      <c r="C36" s="7"/>
      <c r="D36" s="7"/>
      <c r="E36" s="57"/>
      <c r="F36" s="72">
        <f t="shared" si="0"/>
        <v>0</v>
      </c>
      <c r="G36" s="57"/>
      <c r="H36" s="72">
        <f t="shared" si="1"/>
        <v>0</v>
      </c>
      <c r="I36" s="57"/>
      <c r="J36" s="72">
        <f t="shared" si="2"/>
        <v>0</v>
      </c>
    </row>
    <row r="37" spans="1:10" s="4" customFormat="1" ht="15.45" customHeight="1" x14ac:dyDescent="0.3">
      <c r="A37" s="22" t="s">
        <v>38</v>
      </c>
      <c r="B37" s="33" t="s">
        <v>30</v>
      </c>
      <c r="C37" s="7"/>
      <c r="D37" s="7"/>
      <c r="E37" s="57"/>
      <c r="F37" s="72">
        <f t="shared" si="0"/>
        <v>0</v>
      </c>
      <c r="G37" s="57"/>
      <c r="H37" s="72">
        <f t="shared" si="1"/>
        <v>0</v>
      </c>
      <c r="I37" s="57"/>
      <c r="J37" s="72">
        <f t="shared" si="2"/>
        <v>0</v>
      </c>
    </row>
    <row r="38" spans="1:10" s="4" customFormat="1" ht="15.45" customHeight="1" x14ac:dyDescent="0.3">
      <c r="A38" s="20"/>
      <c r="B38" s="52" t="s">
        <v>40</v>
      </c>
      <c r="C38" s="52"/>
      <c r="D38" s="52"/>
      <c r="E38" s="57"/>
      <c r="F38" s="72">
        <f t="shared" si="0"/>
        <v>0</v>
      </c>
      <c r="G38" s="57"/>
      <c r="H38" s="72">
        <f t="shared" si="1"/>
        <v>0</v>
      </c>
      <c r="I38" s="57"/>
      <c r="J38" s="72">
        <f t="shared" si="2"/>
        <v>0</v>
      </c>
    </row>
    <row r="39" spans="1:10" s="4" customFormat="1" ht="15.45" customHeight="1" x14ac:dyDescent="0.3">
      <c r="A39" s="22" t="s">
        <v>41</v>
      </c>
      <c r="B39" s="14" t="s">
        <v>4</v>
      </c>
      <c r="C39" s="46"/>
      <c r="D39" s="46"/>
      <c r="E39" s="57"/>
      <c r="F39" s="72">
        <f t="shared" si="0"/>
        <v>0</v>
      </c>
      <c r="G39" s="57"/>
      <c r="H39" s="72">
        <f t="shared" si="1"/>
        <v>0</v>
      </c>
      <c r="I39" s="57"/>
      <c r="J39" s="72">
        <f t="shared" si="2"/>
        <v>0</v>
      </c>
    </row>
    <row r="40" spans="1:10" s="4" customFormat="1" ht="15.45" customHeight="1" x14ac:dyDescent="0.3">
      <c r="A40" s="23" t="s">
        <v>39</v>
      </c>
      <c r="B40" s="12" t="s">
        <v>31</v>
      </c>
      <c r="C40" s="12"/>
      <c r="D40" s="12"/>
      <c r="E40" s="57"/>
      <c r="F40" s="72">
        <f t="shared" si="0"/>
        <v>0</v>
      </c>
      <c r="G40" s="57"/>
      <c r="H40" s="72">
        <f t="shared" si="1"/>
        <v>0</v>
      </c>
      <c r="I40" s="57"/>
      <c r="J40" s="72">
        <f t="shared" si="2"/>
        <v>0</v>
      </c>
    </row>
    <row r="41" spans="1:10" s="4" customFormat="1" ht="15.45" customHeight="1" x14ac:dyDescent="0.3">
      <c r="A41" s="35"/>
      <c r="B41" s="51" t="s">
        <v>32</v>
      </c>
      <c r="C41" s="63"/>
      <c r="D41" s="63"/>
      <c r="E41" s="61">
        <f t="shared" ref="E41:J41" si="3">SUM(E31:E40)</f>
        <v>0</v>
      </c>
      <c r="F41" s="73">
        <f t="shared" si="3"/>
        <v>0</v>
      </c>
      <c r="G41" s="61">
        <f t="shared" si="3"/>
        <v>0</v>
      </c>
      <c r="H41" s="73">
        <f t="shared" si="3"/>
        <v>0</v>
      </c>
      <c r="I41" s="61">
        <f t="shared" si="3"/>
        <v>0</v>
      </c>
      <c r="J41" s="73">
        <f t="shared" si="3"/>
        <v>0</v>
      </c>
    </row>
    <row r="42" spans="1:10" s="4" customFormat="1" ht="15.45" customHeight="1" x14ac:dyDescent="0.3">
      <c r="A42" s="34" t="s">
        <v>42</v>
      </c>
      <c r="B42" s="14" t="s">
        <v>33</v>
      </c>
      <c r="C42" s="12"/>
      <c r="D42" s="12"/>
      <c r="E42" s="103"/>
      <c r="F42" s="104"/>
      <c r="G42" s="103"/>
      <c r="H42" s="60"/>
      <c r="I42" s="70"/>
      <c r="J42" s="105"/>
    </row>
    <row r="43" spans="1:10" s="4" customFormat="1" ht="15.45" customHeight="1" x14ac:dyDescent="0.3">
      <c r="A43" s="21" t="s">
        <v>43</v>
      </c>
      <c r="B43" s="14" t="s">
        <v>73</v>
      </c>
      <c r="C43" s="46"/>
      <c r="D43" s="46"/>
      <c r="E43" s="57"/>
      <c r="F43" s="72">
        <f t="shared" ref="F43:F44" si="4">E43*F$10</f>
        <v>0</v>
      </c>
      <c r="G43" s="57"/>
      <c r="H43" s="72">
        <f t="shared" ref="H43:H44" si="5">ROUND(G43*H$10,2)</f>
        <v>0</v>
      </c>
      <c r="I43" s="57"/>
      <c r="J43" s="72">
        <f t="shared" ref="J43:J44" si="6">ROUND(I43*J$10,2)</f>
        <v>0</v>
      </c>
    </row>
    <row r="44" spans="1:10" s="4" customFormat="1" ht="15.45" customHeight="1" x14ac:dyDescent="0.3">
      <c r="A44" s="23" t="s">
        <v>44</v>
      </c>
      <c r="B44" s="12" t="s">
        <v>45</v>
      </c>
      <c r="C44" s="12"/>
      <c r="D44" s="12"/>
      <c r="E44" s="106"/>
      <c r="F44" s="72">
        <f t="shared" si="4"/>
        <v>0</v>
      </c>
      <c r="G44" s="106"/>
      <c r="H44" s="107">
        <f t="shared" si="5"/>
        <v>0</v>
      </c>
      <c r="I44" s="106"/>
      <c r="J44" s="107">
        <f t="shared" si="6"/>
        <v>0</v>
      </c>
    </row>
    <row r="45" spans="1:10" s="4" customFormat="1" ht="15.45" customHeight="1" x14ac:dyDescent="0.3">
      <c r="A45" s="35"/>
      <c r="B45" s="51" t="s">
        <v>91</v>
      </c>
      <c r="C45" s="63"/>
      <c r="D45" s="63"/>
      <c r="E45" s="61">
        <f t="shared" ref="E45:J45" si="7">SUM(E43:E44)</f>
        <v>0</v>
      </c>
      <c r="F45" s="73">
        <f t="shared" si="7"/>
        <v>0</v>
      </c>
      <c r="G45" s="61">
        <f t="shared" si="7"/>
        <v>0</v>
      </c>
      <c r="H45" s="73">
        <f t="shared" si="7"/>
        <v>0</v>
      </c>
      <c r="I45" s="61">
        <f t="shared" si="7"/>
        <v>0</v>
      </c>
      <c r="J45" s="73">
        <f t="shared" si="7"/>
        <v>0</v>
      </c>
    </row>
    <row r="46" spans="1:10" s="3" customFormat="1" ht="15.45" customHeight="1" x14ac:dyDescent="0.3">
      <c r="A46" s="25"/>
      <c r="B46" s="53" t="s">
        <v>46</v>
      </c>
      <c r="C46" s="64"/>
      <c r="D46" s="64"/>
      <c r="E46" s="59">
        <f>SUM(E29,E41,E45)</f>
        <v>0</v>
      </c>
      <c r="F46" s="74">
        <f>SUM(F28,F41,F45)</f>
        <v>0</v>
      </c>
      <c r="G46" s="59">
        <f>SUM(G29,G41,G45)</f>
        <v>0</v>
      </c>
      <c r="H46" s="74">
        <f>SUM(H28,H41,H45)</f>
        <v>0</v>
      </c>
      <c r="I46" s="59">
        <f>SUM(I29,I41,I45)</f>
        <v>0</v>
      </c>
      <c r="J46" s="74">
        <f>SUM(J28,J41,J45)</f>
        <v>0</v>
      </c>
    </row>
    <row r="47" spans="1:10" s="3" customFormat="1" ht="15.45" customHeight="1" x14ac:dyDescent="0.3">
      <c r="A47" s="5" t="s">
        <v>49</v>
      </c>
      <c r="B47" s="13" t="s">
        <v>47</v>
      </c>
      <c r="C47" s="44"/>
      <c r="D47" s="44"/>
      <c r="E47" s="60"/>
      <c r="F47" s="104"/>
      <c r="G47" s="60"/>
      <c r="H47" s="60"/>
      <c r="I47" s="70"/>
      <c r="J47" s="108"/>
    </row>
    <row r="48" spans="1:10" s="3" customFormat="1" ht="24.9" customHeight="1" x14ac:dyDescent="0.3">
      <c r="A48" s="28" t="s">
        <v>48</v>
      </c>
      <c r="B48" s="311" t="s">
        <v>86</v>
      </c>
      <c r="C48" s="312"/>
      <c r="D48" s="313"/>
      <c r="E48" s="57"/>
      <c r="F48" s="72">
        <f>E48*F$10</f>
        <v>0</v>
      </c>
      <c r="G48" s="57"/>
      <c r="H48" s="72">
        <f t="shared" ref="H48:H51" si="8">ROUND(G48*H$10,2)</f>
        <v>0</v>
      </c>
      <c r="I48" s="57"/>
      <c r="J48" s="72">
        <f t="shared" ref="J48:J51" si="9">ROUND(I48*J$10,2)</f>
        <v>0</v>
      </c>
    </row>
    <row r="49" spans="1:10" s="3" customFormat="1" ht="15.45" customHeight="1" x14ac:dyDescent="0.3">
      <c r="A49" s="28" t="s">
        <v>77</v>
      </c>
      <c r="B49" s="14" t="s">
        <v>50</v>
      </c>
      <c r="C49" s="46"/>
      <c r="D49" s="46"/>
      <c r="E49" s="57"/>
      <c r="F49" s="72">
        <f>E49*F$10</f>
        <v>0</v>
      </c>
      <c r="G49" s="57"/>
      <c r="H49" s="72">
        <f t="shared" si="8"/>
        <v>0</v>
      </c>
      <c r="I49" s="57"/>
      <c r="J49" s="72">
        <f t="shared" si="9"/>
        <v>0</v>
      </c>
    </row>
    <row r="50" spans="1:10" s="3" customFormat="1" ht="15.45" customHeight="1" x14ac:dyDescent="0.3">
      <c r="A50" s="28" t="s">
        <v>78</v>
      </c>
      <c r="B50" s="14" t="s">
        <v>75</v>
      </c>
      <c r="C50" s="46"/>
      <c r="D50" s="46"/>
      <c r="E50" s="57"/>
      <c r="F50" s="72">
        <f>E50*F$10</f>
        <v>0</v>
      </c>
      <c r="G50" s="57"/>
      <c r="H50" s="72">
        <f t="shared" si="8"/>
        <v>0</v>
      </c>
      <c r="I50" s="57"/>
      <c r="J50" s="72">
        <f t="shared" si="9"/>
        <v>0</v>
      </c>
    </row>
    <row r="51" spans="1:10" s="3" customFormat="1" ht="15.45" customHeight="1" x14ac:dyDescent="0.3">
      <c r="A51" s="29" t="s">
        <v>51</v>
      </c>
      <c r="B51" s="54" t="s">
        <v>52</v>
      </c>
      <c r="C51" s="15"/>
      <c r="D51" s="15"/>
      <c r="E51" s="57"/>
      <c r="F51" s="72">
        <f>E51*F$10</f>
        <v>0</v>
      </c>
      <c r="G51" s="57"/>
      <c r="H51" s="72">
        <f t="shared" si="8"/>
        <v>0</v>
      </c>
      <c r="I51" s="57"/>
      <c r="J51" s="72">
        <f t="shared" si="9"/>
        <v>0</v>
      </c>
    </row>
    <row r="52" spans="1:10" s="3" customFormat="1" ht="15.45" customHeight="1" x14ac:dyDescent="0.3">
      <c r="A52" s="31"/>
      <c r="B52" s="55" t="s">
        <v>89</v>
      </c>
      <c r="C52" s="65"/>
      <c r="D52" s="65"/>
      <c r="E52" s="59">
        <f t="shared" ref="E52:J52" si="10">SUM(E48:E51)</f>
        <v>0</v>
      </c>
      <c r="F52" s="75">
        <f t="shared" si="10"/>
        <v>0</v>
      </c>
      <c r="G52" s="59">
        <f t="shared" si="10"/>
        <v>0</v>
      </c>
      <c r="H52" s="75">
        <f t="shared" si="10"/>
        <v>0</v>
      </c>
      <c r="I52" s="59">
        <f t="shared" si="10"/>
        <v>0</v>
      </c>
      <c r="J52" s="75">
        <f t="shared" si="10"/>
        <v>0</v>
      </c>
    </row>
    <row r="53" spans="1:10" s="3" customFormat="1" ht="15.45" customHeight="1" x14ac:dyDescent="0.3">
      <c r="A53" s="26" t="s">
        <v>55</v>
      </c>
      <c r="B53" s="30" t="s">
        <v>53</v>
      </c>
      <c r="C53" s="45"/>
      <c r="D53" s="45"/>
      <c r="E53" s="109"/>
      <c r="F53" s="104"/>
      <c r="G53" s="109"/>
      <c r="H53" s="60"/>
      <c r="I53" s="70"/>
      <c r="J53" s="110"/>
    </row>
    <row r="54" spans="1:10" s="3" customFormat="1" ht="15.45" customHeight="1" x14ac:dyDescent="0.3">
      <c r="A54" s="28" t="s">
        <v>54</v>
      </c>
      <c r="B54" s="14" t="s">
        <v>56</v>
      </c>
      <c r="C54" s="46"/>
      <c r="D54" s="46"/>
      <c r="E54" s="60"/>
      <c r="F54" s="104"/>
      <c r="G54" s="60"/>
      <c r="H54" s="60"/>
      <c r="I54" s="70"/>
      <c r="J54" s="108"/>
    </row>
    <row r="55" spans="1:10" s="3" customFormat="1" ht="15.45" customHeight="1" x14ac:dyDescent="0.3">
      <c r="A55" s="21" t="s">
        <v>79</v>
      </c>
      <c r="B55" s="14" t="s">
        <v>87</v>
      </c>
      <c r="C55" s="46"/>
      <c r="D55" s="46"/>
      <c r="E55" s="57"/>
      <c r="F55" s="72">
        <f>E55*F$10</f>
        <v>0</v>
      </c>
      <c r="G55" s="57"/>
      <c r="H55" s="72">
        <f>G55*H$10</f>
        <v>0</v>
      </c>
      <c r="I55" s="57"/>
      <c r="J55" s="72">
        <f>I55*J$10</f>
        <v>0</v>
      </c>
    </row>
    <row r="56" spans="1:10" s="3" customFormat="1" ht="15.45" customHeight="1" x14ac:dyDescent="0.3">
      <c r="A56" s="21" t="s">
        <v>80</v>
      </c>
      <c r="B56" s="14" t="s">
        <v>88</v>
      </c>
      <c r="C56" s="46"/>
      <c r="D56" s="46"/>
      <c r="E56" s="57"/>
      <c r="F56" s="72">
        <f>E56*F$10</f>
        <v>0</v>
      </c>
      <c r="G56" s="57"/>
      <c r="H56" s="72">
        <f>G56*H$10</f>
        <v>0</v>
      </c>
      <c r="I56" s="57"/>
      <c r="J56" s="72">
        <f>I56*J$10</f>
        <v>0</v>
      </c>
    </row>
    <row r="57" spans="1:10" s="3" customFormat="1" ht="15.45" customHeight="1" x14ac:dyDescent="0.3">
      <c r="A57" s="28" t="s">
        <v>57</v>
      </c>
      <c r="B57" s="36" t="s">
        <v>62</v>
      </c>
      <c r="C57" s="36"/>
      <c r="D57" s="36"/>
      <c r="E57" s="57"/>
      <c r="F57" s="72">
        <f>E57*F$10</f>
        <v>0</v>
      </c>
      <c r="G57" s="57"/>
      <c r="H57" s="72">
        <f>G57*H$10</f>
        <v>0</v>
      </c>
      <c r="I57" s="57"/>
      <c r="J57" s="72">
        <f>I57*J$10</f>
        <v>0</v>
      </c>
    </row>
    <row r="58" spans="1:10" s="3" customFormat="1" ht="15.45" customHeight="1" x14ac:dyDescent="0.3">
      <c r="A58" s="28" t="s">
        <v>58</v>
      </c>
      <c r="B58" s="32" t="s">
        <v>63</v>
      </c>
      <c r="C58" s="47"/>
      <c r="D58" s="47"/>
      <c r="E58" s="60"/>
      <c r="F58" s="104"/>
      <c r="G58" s="60"/>
      <c r="H58" s="60"/>
      <c r="I58" s="70"/>
      <c r="J58" s="108"/>
    </row>
    <row r="59" spans="1:10" s="3" customFormat="1" ht="15.45" customHeight="1" x14ac:dyDescent="0.3">
      <c r="A59" s="21" t="s">
        <v>59</v>
      </c>
      <c r="B59" s="14" t="s">
        <v>90</v>
      </c>
      <c r="C59" s="46"/>
      <c r="D59" s="46"/>
      <c r="E59" s="57"/>
      <c r="F59" s="72">
        <f t="shared" ref="F59:F65" si="11">E59*F$10</f>
        <v>0</v>
      </c>
      <c r="G59" s="57"/>
      <c r="H59" s="72">
        <f t="shared" ref="H59:H65" si="12">G59*H$10</f>
        <v>0</v>
      </c>
      <c r="I59" s="57"/>
      <c r="J59" s="72">
        <f t="shared" ref="J59:J65" si="13">I59*J$10</f>
        <v>0</v>
      </c>
    </row>
    <row r="60" spans="1:10" s="3" customFormat="1" ht="15.45" customHeight="1" x14ac:dyDescent="0.3">
      <c r="A60" s="21" t="s">
        <v>60</v>
      </c>
      <c r="B60" s="14" t="s">
        <v>72</v>
      </c>
      <c r="C60" s="46"/>
      <c r="D60" s="46"/>
      <c r="E60" s="57"/>
      <c r="F60" s="72">
        <f t="shared" si="11"/>
        <v>0</v>
      </c>
      <c r="G60" s="57"/>
      <c r="H60" s="72">
        <f t="shared" si="12"/>
        <v>0</v>
      </c>
      <c r="I60" s="57"/>
      <c r="J60" s="72">
        <f t="shared" si="13"/>
        <v>0</v>
      </c>
    </row>
    <row r="61" spans="1:10" s="3" customFormat="1" ht="15.45" customHeight="1" x14ac:dyDescent="0.3">
      <c r="A61" s="28" t="s">
        <v>61</v>
      </c>
      <c r="B61" s="14" t="s">
        <v>64</v>
      </c>
      <c r="C61" s="46"/>
      <c r="D61" s="46"/>
      <c r="E61" s="57"/>
      <c r="F61" s="72">
        <f t="shared" si="11"/>
        <v>0</v>
      </c>
      <c r="G61" s="57"/>
      <c r="H61" s="72">
        <f t="shared" si="12"/>
        <v>0</v>
      </c>
      <c r="I61" s="57"/>
      <c r="J61" s="72">
        <f t="shared" si="13"/>
        <v>0</v>
      </c>
    </row>
    <row r="62" spans="1:10" s="3" customFormat="1" ht="15.45" customHeight="1" x14ac:dyDescent="0.3">
      <c r="A62" s="28" t="s">
        <v>81</v>
      </c>
      <c r="B62" s="14" t="s">
        <v>66</v>
      </c>
      <c r="C62" s="46"/>
      <c r="D62" s="46"/>
      <c r="E62" s="57"/>
      <c r="F62" s="72">
        <f t="shared" si="11"/>
        <v>0</v>
      </c>
      <c r="G62" s="57"/>
      <c r="H62" s="72">
        <f t="shared" si="12"/>
        <v>0</v>
      </c>
      <c r="I62" s="57"/>
      <c r="J62" s="72">
        <f t="shared" si="13"/>
        <v>0</v>
      </c>
    </row>
    <row r="63" spans="1:10" s="3" customFormat="1" ht="15.45" customHeight="1" x14ac:dyDescent="0.3">
      <c r="A63" s="28" t="s">
        <v>82</v>
      </c>
      <c r="B63" s="14" t="s">
        <v>65</v>
      </c>
      <c r="C63" s="46"/>
      <c r="D63" s="46"/>
      <c r="E63" s="57"/>
      <c r="F63" s="72">
        <f t="shared" si="11"/>
        <v>0</v>
      </c>
      <c r="G63" s="57"/>
      <c r="H63" s="72">
        <f t="shared" si="12"/>
        <v>0</v>
      </c>
      <c r="I63" s="57"/>
      <c r="J63" s="72">
        <f t="shared" si="13"/>
        <v>0</v>
      </c>
    </row>
    <row r="64" spans="1:10" s="3" customFormat="1" ht="15.45" customHeight="1" x14ac:dyDescent="0.3">
      <c r="A64" s="28" t="s">
        <v>83</v>
      </c>
      <c r="B64" s="14" t="s">
        <v>71</v>
      </c>
      <c r="C64" s="46"/>
      <c r="D64" s="46"/>
      <c r="E64" s="57"/>
      <c r="F64" s="72">
        <f t="shared" si="11"/>
        <v>0</v>
      </c>
      <c r="G64" s="57"/>
      <c r="H64" s="72">
        <f t="shared" si="12"/>
        <v>0</v>
      </c>
      <c r="I64" s="57"/>
      <c r="J64" s="72">
        <f t="shared" si="13"/>
        <v>0</v>
      </c>
    </row>
    <row r="65" spans="1:10" s="3" customFormat="1" ht="15.45" customHeight="1" x14ac:dyDescent="0.3">
      <c r="A65" s="29" t="s">
        <v>84</v>
      </c>
      <c r="B65" s="15" t="s">
        <v>67</v>
      </c>
      <c r="C65" s="15"/>
      <c r="D65" s="15"/>
      <c r="E65" s="57"/>
      <c r="F65" s="72">
        <f t="shared" si="11"/>
        <v>0</v>
      </c>
      <c r="G65" s="57"/>
      <c r="H65" s="72">
        <f t="shared" si="12"/>
        <v>0</v>
      </c>
      <c r="I65" s="57"/>
      <c r="J65" s="72">
        <f t="shared" si="13"/>
        <v>0</v>
      </c>
    </row>
    <row r="66" spans="1:10" s="3" customFormat="1" ht="15.45" customHeight="1" x14ac:dyDescent="0.3">
      <c r="A66" s="25"/>
      <c r="B66" s="56" t="s">
        <v>92</v>
      </c>
      <c r="C66" s="66"/>
      <c r="D66" s="66"/>
      <c r="E66" s="59">
        <f>SUM(E55:E65)</f>
        <v>0</v>
      </c>
      <c r="F66" s="75">
        <f>SUM(F55:F65)</f>
        <v>0</v>
      </c>
      <c r="G66" s="59">
        <f t="shared" ref="G66:I66" si="14">SUM(G55:G65)</f>
        <v>0</v>
      </c>
      <c r="H66" s="75">
        <f>SUM(H55:H65)</f>
        <v>0</v>
      </c>
      <c r="I66" s="59">
        <f t="shared" si="14"/>
        <v>0</v>
      </c>
      <c r="J66" s="75">
        <f>SUM(J55:J65)</f>
        <v>0</v>
      </c>
    </row>
    <row r="67" spans="1:10" s="3" customFormat="1" ht="15.45" customHeight="1" x14ac:dyDescent="0.3">
      <c r="A67" s="41" t="s">
        <v>68</v>
      </c>
      <c r="B67" s="42" t="s">
        <v>74</v>
      </c>
      <c r="C67" s="42"/>
      <c r="D67" s="42"/>
      <c r="E67" s="59">
        <f>SUM(E10,E11,E46,E52,E66)</f>
        <v>1</v>
      </c>
      <c r="F67" s="75">
        <f>ROUND(SUM(F10,F11,F46,F52,F66),2)</f>
        <v>0</v>
      </c>
      <c r="G67" s="59">
        <f>SUM(G10,G11,G46,G52,G66)</f>
        <v>1</v>
      </c>
      <c r="H67" s="75">
        <f>ROUND(SUM(H10,H11,H46,H52,H66),2)</f>
        <v>0</v>
      </c>
      <c r="I67" s="59">
        <f>SUM(I10,I11,I46,I52,I66)</f>
        <v>1</v>
      </c>
      <c r="J67" s="75">
        <f>ROUND(SUM(J10,J11,J46,J52,J66),2)</f>
        <v>0</v>
      </c>
    </row>
    <row r="68" spans="1:10" s="3" customFormat="1" ht="15.45" customHeight="1" x14ac:dyDescent="0.3">
      <c r="A68" s="27" t="s">
        <v>85</v>
      </c>
      <c r="B68" s="16" t="s">
        <v>94</v>
      </c>
      <c r="C68" s="16"/>
      <c r="D68" s="16"/>
      <c r="E68" s="57"/>
      <c r="F68" s="72">
        <f>E68*F$67</f>
        <v>0</v>
      </c>
      <c r="G68" s="57"/>
      <c r="H68" s="72">
        <f>G68*H$67</f>
        <v>0</v>
      </c>
      <c r="I68" s="57"/>
      <c r="J68" s="72">
        <f>I68*J$67</f>
        <v>0</v>
      </c>
    </row>
    <row r="69" spans="1:10" s="3" customFormat="1" ht="15.45" customHeight="1" x14ac:dyDescent="0.3">
      <c r="A69" s="27" t="s">
        <v>69</v>
      </c>
      <c r="B69" s="16" t="s">
        <v>95</v>
      </c>
      <c r="C69" s="16"/>
      <c r="D69" s="16"/>
      <c r="E69" s="57"/>
      <c r="F69" s="72">
        <f>E69*F$67</f>
        <v>0</v>
      </c>
      <c r="G69" s="57"/>
      <c r="H69" s="72">
        <f>G69*H$67</f>
        <v>0</v>
      </c>
      <c r="I69" s="57"/>
      <c r="J69" s="72">
        <f>I69*J$67</f>
        <v>0</v>
      </c>
    </row>
    <row r="70" spans="1:10" s="3" customFormat="1" ht="28.05" customHeight="1" x14ac:dyDescent="0.3">
      <c r="A70" s="38"/>
      <c r="B70" s="314" t="s">
        <v>96</v>
      </c>
      <c r="C70" s="315"/>
      <c r="D70" s="316"/>
      <c r="E70" s="62"/>
      <c r="F70" s="76">
        <f>SUM(F$67:F$69)</f>
        <v>0</v>
      </c>
      <c r="G70" s="62"/>
      <c r="H70" s="76">
        <f>SUM(H$67:H$69)</f>
        <v>0</v>
      </c>
      <c r="I70" s="62"/>
      <c r="J70" s="76">
        <f>SUM(J$67:J$69)</f>
        <v>0</v>
      </c>
    </row>
    <row r="71" spans="1:10" s="3" customFormat="1" ht="28.05" customHeight="1" x14ac:dyDescent="0.3">
      <c r="A71" s="40"/>
      <c r="B71" s="317" t="s">
        <v>139</v>
      </c>
      <c r="C71" s="318"/>
      <c r="D71" s="319"/>
      <c r="E71" s="58">
        <f>IF(AND(F$70&lt;&gt;0,F$10&lt;&gt;""),IF(F$70/F$10-1&gt;0,F$70/F$10-1,0),0)</f>
        <v>0</v>
      </c>
      <c r="F71" s="72">
        <f>F70-F10</f>
        <v>0</v>
      </c>
      <c r="G71" s="58">
        <f>IF(AND(H$70&lt;&gt;0,H$10&lt;&gt;""),IF(H$70/H$10-1&gt;0,H$70/H$10-1,0),0)</f>
        <v>0</v>
      </c>
      <c r="H71" s="72">
        <f>H70-H10</f>
        <v>0</v>
      </c>
      <c r="I71" s="58">
        <f>IF(AND(J$70&lt;&gt;0,J$10&lt;&gt;""),IF(J$70/J$10-1&gt;0,J$70/J$10-1,0),0)</f>
        <v>0</v>
      </c>
      <c r="J71" s="72">
        <f>J70-J10</f>
        <v>0</v>
      </c>
    </row>
    <row r="72" spans="1:10" s="3" customFormat="1" ht="30.15" customHeight="1" x14ac:dyDescent="0.3">
      <c r="A72" s="40"/>
      <c r="B72" s="317" t="s">
        <v>123</v>
      </c>
      <c r="C72" s="318"/>
      <c r="D72" s="318"/>
      <c r="E72" s="58">
        <f>IF(F70&lt;&gt;0,F72/F70,0)</f>
        <v>0</v>
      </c>
      <c r="F72" s="78">
        <f>SUM(F10,F11,F46,F48,F55,F56,F59)</f>
        <v>0</v>
      </c>
      <c r="G72" s="58">
        <f>IF(H70&lt;&gt;0,H72/H70,0)</f>
        <v>0</v>
      </c>
      <c r="H72" s="78">
        <f>SUM(H10,H11,H46,H48,H55,H56,H59)</f>
        <v>0</v>
      </c>
      <c r="I72" s="58">
        <f>IF(J70&lt;&gt;0,J72/J70,0)</f>
        <v>0</v>
      </c>
      <c r="J72" s="78">
        <f>SUM(J10,J11,J46,J48,J55,J56,J59)</f>
        <v>0</v>
      </c>
    </row>
    <row r="73" spans="1:10" s="3" customFormat="1" ht="30.15" customHeight="1" x14ac:dyDescent="0.3">
      <c r="A73" s="5" t="s">
        <v>116</v>
      </c>
      <c r="B73" s="317" t="s">
        <v>124</v>
      </c>
      <c r="C73" s="318"/>
      <c r="D73" s="319"/>
      <c r="E73" s="57"/>
      <c r="F73" s="18"/>
      <c r="G73" s="57"/>
      <c r="H73" s="18"/>
      <c r="I73" s="57"/>
      <c r="J73" s="18"/>
    </row>
    <row r="74" spans="1:10" s="3" customFormat="1" ht="30.15" customHeight="1" x14ac:dyDescent="0.3">
      <c r="A74" s="91" t="s">
        <v>117</v>
      </c>
      <c r="B74" s="314" t="s">
        <v>100</v>
      </c>
      <c r="C74" s="315"/>
      <c r="D74" s="316"/>
      <c r="E74" s="302">
        <f>IF(AND(E73+G73+I73=1,F70&lt;&gt;"",H70&lt;&gt;"",J70&lt;&gt;"",E73&gt;=0,G73&gt;=0,I73&gt;=0),F70*E73+H70*G73+J70*I73,0)</f>
        <v>0</v>
      </c>
      <c r="F74" s="303"/>
      <c r="G74" s="303"/>
      <c r="H74" s="303"/>
      <c r="I74" s="303"/>
      <c r="J74" s="304"/>
    </row>
    <row r="76" spans="1:10" x14ac:dyDescent="0.25">
      <c r="A76" s="36" t="s">
        <v>112</v>
      </c>
    </row>
    <row r="77" spans="1:10" x14ac:dyDescent="0.25">
      <c r="A77" s="1" t="s">
        <v>111</v>
      </c>
    </row>
    <row r="78" spans="1:10" x14ac:dyDescent="0.25">
      <c r="A78" s="1" t="s">
        <v>115</v>
      </c>
    </row>
    <row r="79" spans="1:10" x14ac:dyDescent="0.25">
      <c r="A79" s="1" t="s">
        <v>114</v>
      </c>
    </row>
    <row r="80" spans="1:10" ht="4.5" customHeight="1" x14ac:dyDescent="0.25">
      <c r="A80" s="89"/>
      <c r="B80" s="89"/>
      <c r="C80" s="89"/>
      <c r="D80" s="89"/>
      <c r="E80" s="89"/>
      <c r="F80" s="89"/>
      <c r="G80" s="89"/>
      <c r="H80" s="89"/>
      <c r="I80" s="89"/>
      <c r="J80" s="89"/>
    </row>
    <row r="81" spans="1:10" ht="22.5" customHeight="1" x14ac:dyDescent="0.25">
      <c r="A81" s="84"/>
      <c r="B81" s="85" t="s">
        <v>109</v>
      </c>
      <c r="C81" s="86"/>
      <c r="D81" s="86"/>
      <c r="E81" s="88" t="s">
        <v>108</v>
      </c>
      <c r="F81" s="86"/>
      <c r="G81" s="86"/>
      <c r="H81" s="86"/>
      <c r="I81" s="86"/>
      <c r="J81" s="87"/>
    </row>
    <row r="82" spans="1:10" s="3" customFormat="1" ht="19.95" customHeight="1" x14ac:dyDescent="0.3">
      <c r="A82" s="5" t="s">
        <v>118</v>
      </c>
      <c r="B82" s="19" t="s">
        <v>106</v>
      </c>
      <c r="C82" s="43"/>
      <c r="D82" s="43"/>
      <c r="E82" s="58">
        <f>IF(F10&lt;&gt;0,F82/F10,0)</f>
        <v>0</v>
      </c>
      <c r="F82" s="69"/>
      <c r="G82" s="58">
        <f>IF(H10&lt;&gt;0,H82/H10,0)</f>
        <v>0</v>
      </c>
      <c r="H82" s="69"/>
      <c r="I82" s="58">
        <f>IF(J10&lt;&gt;0,J82/J10,0)</f>
        <v>0</v>
      </c>
      <c r="J82" s="69"/>
    </row>
    <row r="83" spans="1:10" s="3" customFormat="1" ht="19.95" customHeight="1" x14ac:dyDescent="0.3">
      <c r="A83" s="5"/>
      <c r="B83" s="19" t="s">
        <v>107</v>
      </c>
      <c r="C83" s="43"/>
      <c r="D83" s="43"/>
      <c r="E83" s="58">
        <f>IF(F70&lt;&gt;0,F83/F70,0)</f>
        <v>0</v>
      </c>
      <c r="F83" s="78">
        <f>IF(AND(F82&gt;0,F10&gt;0),F70*(E72*F82/F10+(100%-E72)),0)</f>
        <v>0</v>
      </c>
      <c r="G83" s="58">
        <f>IF(H70&lt;&gt;0,H83/H70,0)</f>
        <v>0</v>
      </c>
      <c r="H83" s="78">
        <f>IF(AND(H82&gt;0,H10&gt;0),H70*(G72*H82/H10+(100%-G72)),0)</f>
        <v>0</v>
      </c>
      <c r="I83" s="58">
        <f>IF(J70&lt;&gt;0,J83/J70,0)</f>
        <v>0</v>
      </c>
      <c r="J83" s="78">
        <f>IF(AND(J82&gt;0,J10&gt;0),J70*(I72*J82/J10+(100%-I72)),0)</f>
        <v>0</v>
      </c>
    </row>
    <row r="84" spans="1:10" s="3" customFormat="1" ht="22.2" customHeight="1" x14ac:dyDescent="0.3">
      <c r="A84" s="90" t="s">
        <v>119</v>
      </c>
      <c r="B84" s="305" t="s">
        <v>110</v>
      </c>
      <c r="C84" s="306"/>
      <c r="D84" s="307"/>
      <c r="E84" s="308">
        <f>IF(E74&gt;0,F83*E73+H83*G73+J83*I73,0)</f>
        <v>0</v>
      </c>
      <c r="F84" s="309"/>
      <c r="G84" s="309"/>
      <c r="H84" s="309"/>
      <c r="I84" s="309"/>
      <c r="J84" s="310"/>
    </row>
  </sheetData>
  <sheetProtection formatCells="0" formatColumns="0" formatRows="0"/>
  <mergeCells count="15">
    <mergeCell ref="E74:J74"/>
    <mergeCell ref="B84:D84"/>
    <mergeCell ref="E84:J84"/>
    <mergeCell ref="B48:D48"/>
    <mergeCell ref="B70:D70"/>
    <mergeCell ref="B71:D71"/>
    <mergeCell ref="B72:D72"/>
    <mergeCell ref="B73:D73"/>
    <mergeCell ref="B74:D74"/>
    <mergeCell ref="E2:H2"/>
    <mergeCell ref="E3:H3"/>
    <mergeCell ref="G5:J7"/>
    <mergeCell ref="E8:F8"/>
    <mergeCell ref="G8:H8"/>
    <mergeCell ref="I8:J8"/>
  </mergeCells>
  <pageMargins left="0.7" right="0.7" top="0.75" bottom="0.75" header="0.3" footer="0.3"/>
  <pageSetup paperSize="9" scale="59" fitToHeight="0" orientation="portrait" r:id="rId1"/>
  <headerFooter>
    <oddFooter>&amp;LAufschlüsselung der Stundenverrechnungssätze&amp;RSeite &amp;P von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2060"/>
    <pageSetUpPr fitToPage="1"/>
  </sheetPr>
  <dimension ref="A1:J84"/>
  <sheetViews>
    <sheetView zoomScaleNormal="100" workbookViewId="0">
      <selection activeCell="E3" sqref="E3:H3"/>
    </sheetView>
  </sheetViews>
  <sheetFormatPr baseColWidth="10" defaultColWidth="11.44140625" defaultRowHeight="13.2" x14ac:dyDescent="0.25"/>
  <cols>
    <col min="1" max="1" width="7.77734375" style="1" customWidth="1"/>
    <col min="2" max="2" width="13.77734375" style="1" customWidth="1"/>
    <col min="3" max="3" width="51.5546875" style="1" customWidth="1"/>
    <col min="4" max="4" width="8" style="1" customWidth="1"/>
    <col min="5" max="10" width="11.44140625" style="1" customWidth="1"/>
    <col min="11" max="16384" width="11.44140625" style="1"/>
  </cols>
  <sheetData>
    <row r="1" spans="1:10" ht="26.25" customHeight="1" x14ac:dyDescent="0.25">
      <c r="A1" s="83" t="s">
        <v>126</v>
      </c>
      <c r="B1" s="96"/>
      <c r="C1" s="96"/>
      <c r="D1" s="96"/>
      <c r="E1" s="96"/>
      <c r="F1" s="96"/>
      <c r="G1" s="96"/>
      <c r="H1" s="96"/>
      <c r="I1" s="96"/>
      <c r="J1" s="97"/>
    </row>
    <row r="2" spans="1:10" ht="17.25" customHeight="1" x14ac:dyDescent="0.25">
      <c r="A2" s="79" t="s">
        <v>141</v>
      </c>
      <c r="D2" s="80" t="s">
        <v>103</v>
      </c>
      <c r="E2" s="286"/>
      <c r="F2" s="287"/>
      <c r="G2" s="287"/>
      <c r="H2" s="288"/>
      <c r="J2" s="81"/>
    </row>
    <row r="3" spans="1:10" ht="17.25" customHeight="1" x14ac:dyDescent="0.25">
      <c r="A3" s="79" t="s">
        <v>104</v>
      </c>
      <c r="D3" s="80" t="s">
        <v>105</v>
      </c>
      <c r="E3" s="286"/>
      <c r="F3" s="287"/>
      <c r="G3" s="287"/>
      <c r="H3" s="288"/>
      <c r="J3" s="81"/>
    </row>
    <row r="4" spans="1:10" x14ac:dyDescent="0.25">
      <c r="A4" s="82"/>
      <c r="I4" s="89"/>
      <c r="J4" s="93"/>
    </row>
    <row r="5" spans="1:10" s="36" customFormat="1" ht="13.2" customHeight="1" x14ac:dyDescent="0.3">
      <c r="A5" s="37" t="s">
        <v>97</v>
      </c>
      <c r="B5" s="6"/>
      <c r="C5" s="67" t="s">
        <v>113</v>
      </c>
      <c r="D5" s="6"/>
      <c r="E5" s="6"/>
      <c r="F5" s="99"/>
      <c r="G5" s="320" t="s">
        <v>148</v>
      </c>
      <c r="H5" s="321"/>
      <c r="I5" s="321"/>
      <c r="J5" s="322"/>
    </row>
    <row r="6" spans="1:10" s="36" customFormat="1" x14ac:dyDescent="0.3">
      <c r="A6" s="77" t="s">
        <v>127</v>
      </c>
      <c r="B6" s="68"/>
      <c r="C6" s="68"/>
      <c r="G6" s="323"/>
      <c r="H6" s="324"/>
      <c r="I6" s="324"/>
      <c r="J6" s="325"/>
    </row>
    <row r="7" spans="1:10" s="36" customFormat="1" ht="19.2" customHeight="1" x14ac:dyDescent="0.3">
      <c r="A7" s="100" t="s">
        <v>128</v>
      </c>
      <c r="B7" s="101"/>
      <c r="C7" s="101"/>
      <c r="D7" s="17"/>
      <c r="E7" s="17"/>
      <c r="F7" s="17"/>
      <c r="G7" s="326"/>
      <c r="H7" s="327"/>
      <c r="I7" s="327"/>
      <c r="J7" s="328"/>
    </row>
    <row r="8" spans="1:10" s="2" customFormat="1" ht="26.7" customHeight="1" x14ac:dyDescent="0.25">
      <c r="A8" s="5" t="s">
        <v>0</v>
      </c>
      <c r="B8" s="19" t="s">
        <v>1</v>
      </c>
      <c r="C8" s="43"/>
      <c r="D8" s="43"/>
      <c r="E8" s="298" t="s">
        <v>99</v>
      </c>
      <c r="F8" s="299"/>
      <c r="G8" s="300" t="s">
        <v>121</v>
      </c>
      <c r="H8" s="301"/>
      <c r="I8" s="300" t="s">
        <v>98</v>
      </c>
      <c r="J8" s="301"/>
    </row>
    <row r="9" spans="1:10" s="2" customFormat="1" x14ac:dyDescent="0.25">
      <c r="A9" s="8"/>
      <c r="B9" s="9"/>
      <c r="C9" s="9"/>
      <c r="D9" s="9"/>
      <c r="E9" s="10" t="s">
        <v>2</v>
      </c>
      <c r="F9" s="11" t="s">
        <v>3</v>
      </c>
      <c r="G9" s="10" t="s">
        <v>2</v>
      </c>
      <c r="H9" s="11" t="s">
        <v>3</v>
      </c>
      <c r="I9" s="10" t="s">
        <v>2</v>
      </c>
      <c r="J9" s="11" t="s">
        <v>3</v>
      </c>
    </row>
    <row r="10" spans="1:10" s="3" customFormat="1" ht="15.45" customHeight="1" x14ac:dyDescent="0.3">
      <c r="A10" s="5" t="s">
        <v>70</v>
      </c>
      <c r="B10" s="19" t="s">
        <v>146</v>
      </c>
      <c r="C10" s="43"/>
      <c r="D10" s="43"/>
      <c r="E10" s="18">
        <v>1</v>
      </c>
      <c r="F10" s="69"/>
      <c r="G10" s="18">
        <v>1</v>
      </c>
      <c r="H10" s="69"/>
      <c r="I10" s="18">
        <v>1</v>
      </c>
      <c r="J10" s="69"/>
    </row>
    <row r="11" spans="1:10" s="3" customFormat="1" ht="15.45" customHeight="1" x14ac:dyDescent="0.3">
      <c r="A11" s="5" t="s">
        <v>129</v>
      </c>
      <c r="B11" s="19" t="s">
        <v>140</v>
      </c>
      <c r="C11" s="43"/>
      <c r="D11" s="43"/>
      <c r="E11" s="102"/>
      <c r="F11" s="72">
        <f>IF(E11&gt;0,ROUND(F10*E11,2),0)</f>
        <v>0</v>
      </c>
      <c r="G11" s="102"/>
      <c r="H11" s="72">
        <f>IF(G11&gt;0,ROUND(H10*G11,2),0)</f>
        <v>0</v>
      </c>
      <c r="I11" s="102"/>
      <c r="J11" s="72">
        <f>IF(I11&gt;0,ROUND(J10*I11,2),0)</f>
        <v>0</v>
      </c>
    </row>
    <row r="12" spans="1:10" s="4" customFormat="1" ht="15.45" customHeight="1" x14ac:dyDescent="0.3">
      <c r="A12" s="24" t="s">
        <v>7</v>
      </c>
      <c r="B12" s="19" t="s">
        <v>8</v>
      </c>
      <c r="C12" s="43"/>
      <c r="D12" s="43"/>
      <c r="E12" s="60"/>
      <c r="F12" s="70"/>
      <c r="G12" s="60"/>
      <c r="H12" s="70"/>
      <c r="I12" s="60"/>
      <c r="J12" s="71"/>
    </row>
    <row r="13" spans="1:10" s="4" customFormat="1" ht="15.45" customHeight="1" x14ac:dyDescent="0.3">
      <c r="A13" s="28" t="s">
        <v>6</v>
      </c>
      <c r="B13" s="33" t="s">
        <v>9</v>
      </c>
      <c r="C13" s="7"/>
      <c r="D13" s="7"/>
      <c r="E13" s="60"/>
      <c r="F13" s="70"/>
      <c r="G13" s="60"/>
      <c r="H13" s="70"/>
      <c r="I13" s="60"/>
      <c r="J13" s="71"/>
    </row>
    <row r="14" spans="1:10" s="4" customFormat="1" ht="15.45" customHeight="1" x14ac:dyDescent="0.3">
      <c r="A14" s="20" t="s">
        <v>10</v>
      </c>
      <c r="B14" s="49" t="s">
        <v>11</v>
      </c>
      <c r="C14" s="17"/>
      <c r="D14" s="17"/>
      <c r="E14" s="57"/>
      <c r="F14" s="72">
        <f>E14*F$10</f>
        <v>0</v>
      </c>
      <c r="G14" s="57"/>
      <c r="H14" s="72">
        <f>G14*H$10</f>
        <v>0</v>
      </c>
      <c r="I14" s="57"/>
      <c r="J14" s="72">
        <f>I14*J$10</f>
        <v>0</v>
      </c>
    </row>
    <row r="15" spans="1:10" s="4" customFormat="1" ht="15.45" customHeight="1" x14ac:dyDescent="0.3">
      <c r="A15" s="20"/>
      <c r="B15" s="49" t="s">
        <v>131</v>
      </c>
      <c r="C15" s="17"/>
      <c r="D15" s="17"/>
      <c r="E15" s="57"/>
      <c r="F15" s="72">
        <f>E15*F$11</f>
        <v>0</v>
      </c>
      <c r="G15" s="57"/>
      <c r="H15" s="72">
        <f>G15*H$11</f>
        <v>0</v>
      </c>
      <c r="I15" s="57"/>
      <c r="J15" s="72">
        <f>I15*J$11</f>
        <v>0</v>
      </c>
    </row>
    <row r="16" spans="1:10" s="4" customFormat="1" ht="15.45" customHeight="1" x14ac:dyDescent="0.3">
      <c r="A16" s="21" t="s">
        <v>12</v>
      </c>
      <c r="B16" s="33" t="s">
        <v>17</v>
      </c>
      <c r="C16" s="7"/>
      <c r="D16" s="7"/>
      <c r="E16" s="57"/>
      <c r="F16" s="72">
        <f>E16*F$10</f>
        <v>0</v>
      </c>
      <c r="G16" s="57"/>
      <c r="H16" s="72">
        <f>G16*H$10</f>
        <v>0</v>
      </c>
      <c r="I16" s="57"/>
      <c r="J16" s="72">
        <f>I16*J$10</f>
        <v>0</v>
      </c>
    </row>
    <row r="17" spans="1:10" s="4" customFormat="1" ht="15.45" customHeight="1" x14ac:dyDescent="0.3">
      <c r="A17" s="21"/>
      <c r="B17" s="33" t="s">
        <v>132</v>
      </c>
      <c r="C17" s="7"/>
      <c r="D17" s="7"/>
      <c r="E17" s="57"/>
      <c r="F17" s="72">
        <f>E17*F$11</f>
        <v>0</v>
      </c>
      <c r="G17" s="57"/>
      <c r="H17" s="72">
        <f>G17*H$11</f>
        <v>0</v>
      </c>
      <c r="I17" s="57"/>
      <c r="J17" s="72">
        <f>I17*J$11</f>
        <v>0</v>
      </c>
    </row>
    <row r="18" spans="1:10" s="4" customFormat="1" ht="15.45" customHeight="1" x14ac:dyDescent="0.3">
      <c r="A18" s="21" t="s">
        <v>13</v>
      </c>
      <c r="B18" s="33" t="s">
        <v>18</v>
      </c>
      <c r="C18" s="7"/>
      <c r="D18" s="7"/>
      <c r="E18" s="57"/>
      <c r="F18" s="72">
        <f>E18*F$10</f>
        <v>0</v>
      </c>
      <c r="G18" s="57"/>
      <c r="H18" s="72">
        <f>G18*H$10</f>
        <v>0</v>
      </c>
      <c r="I18" s="57"/>
      <c r="J18" s="72">
        <f>I18*J$10</f>
        <v>0</v>
      </c>
    </row>
    <row r="19" spans="1:10" s="4" customFormat="1" ht="15.45" customHeight="1" x14ac:dyDescent="0.3">
      <c r="A19" s="21"/>
      <c r="B19" s="33" t="s">
        <v>133</v>
      </c>
      <c r="C19" s="7"/>
      <c r="D19" s="7"/>
      <c r="E19" s="57"/>
      <c r="F19" s="72">
        <f>E19*F$11</f>
        <v>0</v>
      </c>
      <c r="G19" s="57"/>
      <c r="H19" s="72">
        <f>G19*H$11</f>
        <v>0</v>
      </c>
      <c r="I19" s="57"/>
      <c r="J19" s="72">
        <f>I19*J$11</f>
        <v>0</v>
      </c>
    </row>
    <row r="20" spans="1:10" s="3" customFormat="1" ht="15.45" customHeight="1" x14ac:dyDescent="0.3">
      <c r="A20" s="21" t="s">
        <v>76</v>
      </c>
      <c r="B20" s="33" t="s">
        <v>19</v>
      </c>
      <c r="C20" s="7"/>
      <c r="D20" s="7"/>
      <c r="E20" s="57"/>
      <c r="F20" s="72">
        <f>E20*F$10</f>
        <v>0</v>
      </c>
      <c r="G20" s="57"/>
      <c r="H20" s="72">
        <f>G20*H$10</f>
        <v>0</v>
      </c>
      <c r="I20" s="57"/>
      <c r="J20" s="72">
        <f>I20*J$10</f>
        <v>0</v>
      </c>
    </row>
    <row r="21" spans="1:10" s="3" customFormat="1" ht="15.45" customHeight="1" x14ac:dyDescent="0.3">
      <c r="A21" s="21"/>
      <c r="B21" s="33" t="s">
        <v>134</v>
      </c>
      <c r="C21" s="7"/>
      <c r="D21" s="7"/>
      <c r="E21" s="57"/>
      <c r="F21" s="72">
        <f>E21*F$11</f>
        <v>0</v>
      </c>
      <c r="G21" s="57"/>
      <c r="H21" s="72">
        <f>G21*H$11</f>
        <v>0</v>
      </c>
      <c r="I21" s="57"/>
      <c r="J21" s="72">
        <f>I21*J$11</f>
        <v>0</v>
      </c>
    </row>
    <row r="22" spans="1:10" s="4" customFormat="1" ht="15.45" customHeight="1" x14ac:dyDescent="0.3">
      <c r="A22" s="21" t="s">
        <v>14</v>
      </c>
      <c r="B22" s="33" t="s">
        <v>20</v>
      </c>
      <c r="C22" s="7"/>
      <c r="D22" s="7"/>
      <c r="E22" s="57"/>
      <c r="F22" s="72">
        <f>E22*F$10</f>
        <v>0</v>
      </c>
      <c r="G22" s="57"/>
      <c r="H22" s="72">
        <f>G22*H$10</f>
        <v>0</v>
      </c>
      <c r="I22" s="57"/>
      <c r="J22" s="72">
        <f>I22*J$10</f>
        <v>0</v>
      </c>
    </row>
    <row r="23" spans="1:10" s="4" customFormat="1" ht="15.45" customHeight="1" x14ac:dyDescent="0.3">
      <c r="A23" s="21"/>
      <c r="B23" s="33" t="s">
        <v>135</v>
      </c>
      <c r="C23" s="7"/>
      <c r="D23" s="7"/>
      <c r="E23" s="57"/>
      <c r="F23" s="72">
        <f>E23*F$11</f>
        <v>0</v>
      </c>
      <c r="G23" s="57"/>
      <c r="H23" s="72">
        <f>G23*H$11</f>
        <v>0</v>
      </c>
      <c r="I23" s="57"/>
      <c r="J23" s="72">
        <f>I23*J$11</f>
        <v>0</v>
      </c>
    </row>
    <row r="24" spans="1:10" s="4" customFormat="1" ht="15.45" customHeight="1" x14ac:dyDescent="0.3">
      <c r="A24" s="21" t="s">
        <v>15</v>
      </c>
      <c r="B24" s="33" t="s">
        <v>21</v>
      </c>
      <c r="C24" s="7"/>
      <c r="D24" s="7"/>
      <c r="E24" s="57"/>
      <c r="F24" s="72">
        <f>E24*F$10</f>
        <v>0</v>
      </c>
      <c r="G24" s="57"/>
      <c r="H24" s="72">
        <f>G24*H$10</f>
        <v>0</v>
      </c>
      <c r="I24" s="57"/>
      <c r="J24" s="72">
        <f>I24*J$10</f>
        <v>0</v>
      </c>
    </row>
    <row r="25" spans="1:10" s="4" customFormat="1" ht="15.45" customHeight="1" x14ac:dyDescent="0.3">
      <c r="A25" s="22"/>
      <c r="B25" s="33" t="s">
        <v>136</v>
      </c>
      <c r="C25" s="6"/>
      <c r="D25" s="6"/>
      <c r="E25" s="57"/>
      <c r="F25" s="72">
        <f>E25*F$11</f>
        <v>0</v>
      </c>
      <c r="G25" s="57"/>
      <c r="H25" s="72">
        <f>G25*H$11</f>
        <v>0</v>
      </c>
      <c r="I25" s="57"/>
      <c r="J25" s="72">
        <f>I25*J$11</f>
        <v>0</v>
      </c>
    </row>
    <row r="26" spans="1:10" s="4" customFormat="1" ht="15.45" customHeight="1" x14ac:dyDescent="0.3">
      <c r="A26" s="22" t="s">
        <v>16</v>
      </c>
      <c r="B26" s="50" t="s">
        <v>22</v>
      </c>
      <c r="C26" s="6"/>
      <c r="D26" s="6"/>
      <c r="E26" s="57"/>
      <c r="F26" s="72">
        <f>E26*F$10</f>
        <v>0</v>
      </c>
      <c r="G26" s="57"/>
      <c r="H26" s="72">
        <f>G26*H$10</f>
        <v>0</v>
      </c>
      <c r="I26" s="57"/>
      <c r="J26" s="72">
        <f>I26*J$10</f>
        <v>0</v>
      </c>
    </row>
    <row r="27" spans="1:10" s="4" customFormat="1" ht="15.45" customHeight="1" x14ac:dyDescent="0.3">
      <c r="A27" s="22"/>
      <c r="B27" s="50" t="s">
        <v>137</v>
      </c>
      <c r="C27" s="6"/>
      <c r="D27" s="6"/>
      <c r="E27" s="57"/>
      <c r="F27" s="72">
        <f>E27*F$11</f>
        <v>0</v>
      </c>
      <c r="G27" s="57"/>
      <c r="H27" s="72">
        <f>G27*H$11</f>
        <v>0</v>
      </c>
      <c r="I27" s="57"/>
      <c r="J27" s="72">
        <f>I27*J$11</f>
        <v>0</v>
      </c>
    </row>
    <row r="28" spans="1:10" s="4" customFormat="1" ht="15.45" customHeight="1" x14ac:dyDescent="0.3">
      <c r="A28" s="35"/>
      <c r="B28" s="51" t="s">
        <v>23</v>
      </c>
      <c r="C28" s="63"/>
      <c r="D28" s="63"/>
      <c r="E28" s="61"/>
      <c r="F28" s="73">
        <f>SUM(F14:F27)</f>
        <v>0</v>
      </c>
      <c r="G28" s="61"/>
      <c r="H28" s="73">
        <f>SUM(H14:H27)</f>
        <v>0</v>
      </c>
      <c r="I28" s="61"/>
      <c r="J28" s="73">
        <f>SUM(J14:J27)</f>
        <v>0</v>
      </c>
    </row>
    <row r="29" spans="1:10" s="4" customFormat="1" ht="15.45" customHeight="1" x14ac:dyDescent="0.3">
      <c r="A29" s="35"/>
      <c r="B29" s="51" t="s">
        <v>138</v>
      </c>
      <c r="C29" s="63"/>
      <c r="D29" s="63"/>
      <c r="E29" s="61">
        <f>IF($F$10&lt;&gt;0,F28/$F$10,0)</f>
        <v>0</v>
      </c>
      <c r="F29" s="73"/>
      <c r="G29" s="61">
        <f>IF($H$10&lt;&gt;0,H28/$H$10,0)</f>
        <v>0</v>
      </c>
      <c r="H29" s="73"/>
      <c r="I29" s="61">
        <f>IF($J$10&lt;&gt;0,J28/$J$10,0)</f>
        <v>0</v>
      </c>
      <c r="J29" s="73"/>
    </row>
    <row r="30" spans="1:10" s="4" customFormat="1" ht="15.45" customHeight="1" x14ac:dyDescent="0.3">
      <c r="A30" s="28" t="s">
        <v>93</v>
      </c>
      <c r="B30" s="17" t="s">
        <v>24</v>
      </c>
      <c r="C30" s="36"/>
      <c r="D30" s="36"/>
      <c r="E30" s="103"/>
      <c r="F30" s="104"/>
      <c r="G30" s="103"/>
      <c r="H30" s="70"/>
      <c r="I30" s="60"/>
      <c r="J30" s="105"/>
    </row>
    <row r="31" spans="1:10" s="4" customFormat="1" ht="15.45" customHeight="1" x14ac:dyDescent="0.3">
      <c r="A31" s="22" t="s">
        <v>34</v>
      </c>
      <c r="B31" s="6" t="s">
        <v>25</v>
      </c>
      <c r="C31" s="6"/>
      <c r="D31" s="6"/>
      <c r="E31" s="57"/>
      <c r="F31" s="72">
        <f>E31*F$10</f>
        <v>0</v>
      </c>
      <c r="G31" s="57"/>
      <c r="H31" s="72">
        <f>G31*H$10</f>
        <v>0</v>
      </c>
      <c r="I31" s="57"/>
      <c r="J31" s="72">
        <f>I31*J$10</f>
        <v>0</v>
      </c>
    </row>
    <row r="32" spans="1:10" s="3" customFormat="1" ht="15.45" customHeight="1" x14ac:dyDescent="0.3">
      <c r="A32" s="20"/>
      <c r="B32" s="33" t="s">
        <v>26</v>
      </c>
      <c r="C32" s="7"/>
      <c r="D32" s="7"/>
      <c r="E32" s="57"/>
      <c r="F32" s="72">
        <f t="shared" ref="F32:F40" si="0">E32*F$10</f>
        <v>0</v>
      </c>
      <c r="G32" s="57"/>
      <c r="H32" s="72">
        <f t="shared" ref="H32:H40" si="1">G32*H$10</f>
        <v>0</v>
      </c>
      <c r="I32" s="57"/>
      <c r="J32" s="72">
        <f t="shared" ref="J32:J40" si="2">I32*J$10</f>
        <v>0</v>
      </c>
    </row>
    <row r="33" spans="1:10" s="3" customFormat="1" ht="15.45" customHeight="1" x14ac:dyDescent="0.3">
      <c r="A33" s="22" t="s">
        <v>36</v>
      </c>
      <c r="B33" s="33" t="s">
        <v>35</v>
      </c>
      <c r="C33" s="7"/>
      <c r="D33" s="7"/>
      <c r="E33" s="57"/>
      <c r="F33" s="72">
        <f t="shared" si="0"/>
        <v>0</v>
      </c>
      <c r="G33" s="57"/>
      <c r="H33" s="72">
        <f t="shared" si="1"/>
        <v>0</v>
      </c>
      <c r="I33" s="57"/>
      <c r="J33" s="72">
        <f t="shared" si="2"/>
        <v>0</v>
      </c>
    </row>
    <row r="34" spans="1:10" s="3" customFormat="1" ht="15.45" customHeight="1" x14ac:dyDescent="0.3">
      <c r="A34" s="20"/>
      <c r="B34" s="17" t="s">
        <v>27</v>
      </c>
      <c r="C34" s="17"/>
      <c r="D34" s="17"/>
      <c r="E34" s="57"/>
      <c r="F34" s="72">
        <f t="shared" si="0"/>
        <v>0</v>
      </c>
      <c r="G34" s="57"/>
      <c r="H34" s="72">
        <f t="shared" si="1"/>
        <v>0</v>
      </c>
      <c r="I34" s="57"/>
      <c r="J34" s="72">
        <f t="shared" si="2"/>
        <v>0</v>
      </c>
    </row>
    <row r="35" spans="1:10" s="4" customFormat="1" ht="15.45" customHeight="1" x14ac:dyDescent="0.3">
      <c r="A35" s="22" t="s">
        <v>37</v>
      </c>
      <c r="B35" s="7" t="s">
        <v>28</v>
      </c>
      <c r="C35" s="7"/>
      <c r="D35" s="7"/>
      <c r="E35" s="57"/>
      <c r="F35" s="72">
        <f t="shared" si="0"/>
        <v>0</v>
      </c>
      <c r="G35" s="57"/>
      <c r="H35" s="72">
        <f t="shared" si="1"/>
        <v>0</v>
      </c>
      <c r="I35" s="57"/>
      <c r="J35" s="72">
        <f t="shared" si="2"/>
        <v>0</v>
      </c>
    </row>
    <row r="36" spans="1:10" s="3" customFormat="1" ht="15.45" customHeight="1" x14ac:dyDescent="0.3">
      <c r="A36" s="20" t="s">
        <v>39</v>
      </c>
      <c r="B36" s="7" t="s">
        <v>29</v>
      </c>
      <c r="C36" s="7"/>
      <c r="D36" s="7"/>
      <c r="E36" s="57"/>
      <c r="F36" s="72">
        <f t="shared" si="0"/>
        <v>0</v>
      </c>
      <c r="G36" s="57"/>
      <c r="H36" s="72">
        <f t="shared" si="1"/>
        <v>0</v>
      </c>
      <c r="I36" s="57"/>
      <c r="J36" s="72">
        <f t="shared" si="2"/>
        <v>0</v>
      </c>
    </row>
    <row r="37" spans="1:10" s="4" customFormat="1" ht="15.45" customHeight="1" x14ac:dyDescent="0.3">
      <c r="A37" s="22" t="s">
        <v>38</v>
      </c>
      <c r="B37" s="33" t="s">
        <v>30</v>
      </c>
      <c r="C37" s="7"/>
      <c r="D37" s="7"/>
      <c r="E37" s="57"/>
      <c r="F37" s="72">
        <f t="shared" si="0"/>
        <v>0</v>
      </c>
      <c r="G37" s="57"/>
      <c r="H37" s="72">
        <f t="shared" si="1"/>
        <v>0</v>
      </c>
      <c r="I37" s="57"/>
      <c r="J37" s="72">
        <f t="shared" si="2"/>
        <v>0</v>
      </c>
    </row>
    <row r="38" spans="1:10" s="4" customFormat="1" ht="15.45" customHeight="1" x14ac:dyDescent="0.3">
      <c r="A38" s="20"/>
      <c r="B38" s="52" t="s">
        <v>40</v>
      </c>
      <c r="C38" s="52"/>
      <c r="D38" s="52"/>
      <c r="E38" s="57"/>
      <c r="F38" s="72">
        <f t="shared" si="0"/>
        <v>0</v>
      </c>
      <c r="G38" s="57"/>
      <c r="H38" s="72">
        <f t="shared" si="1"/>
        <v>0</v>
      </c>
      <c r="I38" s="57"/>
      <c r="J38" s="72">
        <f t="shared" si="2"/>
        <v>0</v>
      </c>
    </row>
    <row r="39" spans="1:10" s="4" customFormat="1" ht="15.45" customHeight="1" x14ac:dyDescent="0.3">
      <c r="A39" s="22" t="s">
        <v>41</v>
      </c>
      <c r="B39" s="14" t="s">
        <v>4</v>
      </c>
      <c r="C39" s="46"/>
      <c r="D39" s="46"/>
      <c r="E39" s="57"/>
      <c r="F39" s="72">
        <f t="shared" si="0"/>
        <v>0</v>
      </c>
      <c r="G39" s="57"/>
      <c r="H39" s="72">
        <f t="shared" si="1"/>
        <v>0</v>
      </c>
      <c r="I39" s="57"/>
      <c r="J39" s="72">
        <f t="shared" si="2"/>
        <v>0</v>
      </c>
    </row>
    <row r="40" spans="1:10" s="4" customFormat="1" ht="15.45" customHeight="1" x14ac:dyDescent="0.3">
      <c r="A40" s="23" t="s">
        <v>39</v>
      </c>
      <c r="B40" s="12" t="s">
        <v>31</v>
      </c>
      <c r="C40" s="12"/>
      <c r="D40" s="12"/>
      <c r="E40" s="57"/>
      <c r="F40" s="72">
        <f t="shared" si="0"/>
        <v>0</v>
      </c>
      <c r="G40" s="57"/>
      <c r="H40" s="72">
        <f t="shared" si="1"/>
        <v>0</v>
      </c>
      <c r="I40" s="57"/>
      <c r="J40" s="72">
        <f t="shared" si="2"/>
        <v>0</v>
      </c>
    </row>
    <row r="41" spans="1:10" s="4" customFormat="1" ht="15.45" customHeight="1" x14ac:dyDescent="0.3">
      <c r="A41" s="35"/>
      <c r="B41" s="51" t="s">
        <v>32</v>
      </c>
      <c r="C41" s="63"/>
      <c r="D41" s="63"/>
      <c r="E41" s="61">
        <f t="shared" ref="E41:J41" si="3">SUM(E31:E40)</f>
        <v>0</v>
      </c>
      <c r="F41" s="73">
        <f t="shared" si="3"/>
        <v>0</v>
      </c>
      <c r="G41" s="61">
        <f t="shared" si="3"/>
        <v>0</v>
      </c>
      <c r="H41" s="73">
        <f t="shared" si="3"/>
        <v>0</v>
      </c>
      <c r="I41" s="61">
        <f t="shared" si="3"/>
        <v>0</v>
      </c>
      <c r="J41" s="73">
        <f t="shared" si="3"/>
        <v>0</v>
      </c>
    </row>
    <row r="42" spans="1:10" s="4" customFormat="1" ht="15.45" customHeight="1" x14ac:dyDescent="0.3">
      <c r="A42" s="34" t="s">
        <v>42</v>
      </c>
      <c r="B42" s="14" t="s">
        <v>33</v>
      </c>
      <c r="C42" s="12"/>
      <c r="D42" s="12"/>
      <c r="E42" s="103"/>
      <c r="F42" s="104"/>
      <c r="G42" s="103"/>
      <c r="H42" s="70"/>
      <c r="I42" s="60"/>
      <c r="J42" s="105"/>
    </row>
    <row r="43" spans="1:10" s="4" customFormat="1" ht="15.45" customHeight="1" x14ac:dyDescent="0.3">
      <c r="A43" s="21" t="s">
        <v>43</v>
      </c>
      <c r="B43" s="14" t="s">
        <v>73</v>
      </c>
      <c r="C43" s="46"/>
      <c r="D43" s="46"/>
      <c r="E43" s="57"/>
      <c r="F43" s="72">
        <f t="shared" ref="F43:F44" si="4">E43*F$10</f>
        <v>0</v>
      </c>
      <c r="G43" s="57"/>
      <c r="H43" s="72">
        <f t="shared" ref="H43:H44" si="5">ROUND(G43*H$10,2)</f>
        <v>0</v>
      </c>
      <c r="I43" s="57"/>
      <c r="J43" s="72">
        <f t="shared" ref="J43:J44" si="6">ROUND(I43*J$10,2)</f>
        <v>0</v>
      </c>
    </row>
    <row r="44" spans="1:10" s="4" customFormat="1" ht="15.45" customHeight="1" x14ac:dyDescent="0.3">
      <c r="A44" s="23" t="s">
        <v>44</v>
      </c>
      <c r="B44" s="12" t="s">
        <v>45</v>
      </c>
      <c r="C44" s="12"/>
      <c r="D44" s="12"/>
      <c r="E44" s="106"/>
      <c r="F44" s="72">
        <f t="shared" si="4"/>
        <v>0</v>
      </c>
      <c r="G44" s="106"/>
      <c r="H44" s="107">
        <f t="shared" si="5"/>
        <v>0</v>
      </c>
      <c r="I44" s="106"/>
      <c r="J44" s="107">
        <f t="shared" si="6"/>
        <v>0</v>
      </c>
    </row>
    <row r="45" spans="1:10" s="4" customFormat="1" ht="15.45" customHeight="1" x14ac:dyDescent="0.3">
      <c r="A45" s="35"/>
      <c r="B45" s="51" t="s">
        <v>91</v>
      </c>
      <c r="C45" s="63"/>
      <c r="D45" s="63"/>
      <c r="E45" s="61">
        <f t="shared" ref="E45:J45" si="7">SUM(E43:E44)</f>
        <v>0</v>
      </c>
      <c r="F45" s="73">
        <f t="shared" si="7"/>
        <v>0</v>
      </c>
      <c r="G45" s="61">
        <f t="shared" si="7"/>
        <v>0</v>
      </c>
      <c r="H45" s="73">
        <f t="shared" si="7"/>
        <v>0</v>
      </c>
      <c r="I45" s="61">
        <f t="shared" si="7"/>
        <v>0</v>
      </c>
      <c r="J45" s="73">
        <f t="shared" si="7"/>
        <v>0</v>
      </c>
    </row>
    <row r="46" spans="1:10" s="3" customFormat="1" ht="15.45" customHeight="1" x14ac:dyDescent="0.3">
      <c r="A46" s="25"/>
      <c r="B46" s="53" t="s">
        <v>46</v>
      </c>
      <c r="C46" s="64"/>
      <c r="D46" s="64"/>
      <c r="E46" s="59">
        <f>SUM(E29,E41,E45)</f>
        <v>0</v>
      </c>
      <c r="F46" s="74">
        <f>SUM(F28,F41,F45)</f>
        <v>0</v>
      </c>
      <c r="G46" s="59">
        <f>SUM(G29,G41,G45)</f>
        <v>0</v>
      </c>
      <c r="H46" s="74">
        <f>SUM(H28,H41,H45)</f>
        <v>0</v>
      </c>
      <c r="I46" s="59">
        <f>SUM(I29,I41,I45)</f>
        <v>0</v>
      </c>
      <c r="J46" s="74">
        <f>SUM(J28,J41,J45)</f>
        <v>0</v>
      </c>
    </row>
    <row r="47" spans="1:10" s="3" customFormat="1" ht="15.45" customHeight="1" x14ac:dyDescent="0.3">
      <c r="A47" s="5" t="s">
        <v>49</v>
      </c>
      <c r="B47" s="13" t="s">
        <v>47</v>
      </c>
      <c r="C47" s="44"/>
      <c r="D47" s="44"/>
      <c r="E47" s="60"/>
      <c r="F47" s="104"/>
      <c r="G47" s="60"/>
      <c r="H47" s="70"/>
      <c r="I47" s="60"/>
      <c r="J47" s="108"/>
    </row>
    <row r="48" spans="1:10" s="3" customFormat="1" ht="24.9" customHeight="1" x14ac:dyDescent="0.3">
      <c r="A48" s="28" t="s">
        <v>48</v>
      </c>
      <c r="B48" s="311" t="s">
        <v>86</v>
      </c>
      <c r="C48" s="312"/>
      <c r="D48" s="313"/>
      <c r="E48" s="57"/>
      <c r="F48" s="72">
        <f>E48*F$10</f>
        <v>0</v>
      </c>
      <c r="G48" s="57"/>
      <c r="H48" s="72">
        <f t="shared" ref="H48:H51" si="8">ROUND(G48*H$10,2)</f>
        <v>0</v>
      </c>
      <c r="I48" s="57"/>
      <c r="J48" s="72">
        <f t="shared" ref="J48:J51" si="9">ROUND(I48*J$10,2)</f>
        <v>0</v>
      </c>
    </row>
    <row r="49" spans="1:10" s="3" customFormat="1" ht="15.45" customHeight="1" x14ac:dyDescent="0.3">
      <c r="A49" s="28" t="s">
        <v>77</v>
      </c>
      <c r="B49" s="14" t="s">
        <v>50</v>
      </c>
      <c r="C49" s="46"/>
      <c r="D49" s="46"/>
      <c r="E49" s="57"/>
      <c r="F49" s="72">
        <f>E49*F$10</f>
        <v>0</v>
      </c>
      <c r="G49" s="57"/>
      <c r="H49" s="72">
        <f t="shared" si="8"/>
        <v>0</v>
      </c>
      <c r="I49" s="57"/>
      <c r="J49" s="72">
        <f t="shared" si="9"/>
        <v>0</v>
      </c>
    </row>
    <row r="50" spans="1:10" s="3" customFormat="1" ht="15.45" customHeight="1" x14ac:dyDescent="0.3">
      <c r="A50" s="28" t="s">
        <v>78</v>
      </c>
      <c r="B50" s="14" t="s">
        <v>75</v>
      </c>
      <c r="C50" s="46"/>
      <c r="D50" s="46"/>
      <c r="E50" s="57"/>
      <c r="F50" s="72">
        <f>E50*F$10</f>
        <v>0</v>
      </c>
      <c r="G50" s="57"/>
      <c r="H50" s="72">
        <f t="shared" si="8"/>
        <v>0</v>
      </c>
      <c r="I50" s="57"/>
      <c r="J50" s="72">
        <f t="shared" si="9"/>
        <v>0</v>
      </c>
    </row>
    <row r="51" spans="1:10" s="3" customFormat="1" ht="15.45" customHeight="1" x14ac:dyDescent="0.3">
      <c r="A51" s="29" t="s">
        <v>51</v>
      </c>
      <c r="B51" s="54" t="s">
        <v>52</v>
      </c>
      <c r="C51" s="15"/>
      <c r="D51" s="15"/>
      <c r="E51" s="57"/>
      <c r="F51" s="72">
        <f>E51*F$10</f>
        <v>0</v>
      </c>
      <c r="G51" s="57"/>
      <c r="H51" s="72">
        <f t="shared" si="8"/>
        <v>0</v>
      </c>
      <c r="I51" s="57"/>
      <c r="J51" s="72">
        <f t="shared" si="9"/>
        <v>0</v>
      </c>
    </row>
    <row r="52" spans="1:10" s="3" customFormat="1" ht="15.45" customHeight="1" x14ac:dyDescent="0.3">
      <c r="A52" s="31"/>
      <c r="B52" s="55" t="s">
        <v>89</v>
      </c>
      <c r="C52" s="65"/>
      <c r="D52" s="65"/>
      <c r="E52" s="59">
        <f t="shared" ref="E52:J52" si="10">SUM(E48:E51)</f>
        <v>0</v>
      </c>
      <c r="F52" s="75">
        <f t="shared" si="10"/>
        <v>0</v>
      </c>
      <c r="G52" s="59">
        <f t="shared" si="10"/>
        <v>0</v>
      </c>
      <c r="H52" s="75">
        <f t="shared" si="10"/>
        <v>0</v>
      </c>
      <c r="I52" s="59">
        <f t="shared" si="10"/>
        <v>0</v>
      </c>
      <c r="J52" s="75">
        <f t="shared" si="10"/>
        <v>0</v>
      </c>
    </row>
    <row r="53" spans="1:10" s="3" customFormat="1" ht="15.45" customHeight="1" x14ac:dyDescent="0.3">
      <c r="A53" s="26" t="s">
        <v>55</v>
      </c>
      <c r="B53" s="30" t="s">
        <v>53</v>
      </c>
      <c r="C53" s="45"/>
      <c r="D53" s="45"/>
      <c r="E53" s="109"/>
      <c r="F53" s="104"/>
      <c r="G53" s="109"/>
      <c r="H53" s="70"/>
      <c r="I53" s="60"/>
      <c r="J53" s="110"/>
    </row>
    <row r="54" spans="1:10" s="3" customFormat="1" ht="15.45" customHeight="1" x14ac:dyDescent="0.3">
      <c r="A54" s="28" t="s">
        <v>54</v>
      </c>
      <c r="B54" s="14" t="s">
        <v>56</v>
      </c>
      <c r="C54" s="46"/>
      <c r="D54" s="46"/>
      <c r="E54" s="60"/>
      <c r="F54" s="104"/>
      <c r="G54" s="60"/>
      <c r="H54" s="70"/>
      <c r="I54" s="60"/>
      <c r="J54" s="108"/>
    </row>
    <row r="55" spans="1:10" s="3" customFormat="1" ht="15.45" customHeight="1" x14ac:dyDescent="0.3">
      <c r="A55" s="21" t="s">
        <v>79</v>
      </c>
      <c r="B55" s="14" t="s">
        <v>87</v>
      </c>
      <c r="C55" s="46"/>
      <c r="D55" s="46"/>
      <c r="E55" s="57"/>
      <c r="F55" s="72">
        <f>E55*F$10</f>
        <v>0</v>
      </c>
      <c r="G55" s="57"/>
      <c r="H55" s="72">
        <f>G55*H$10</f>
        <v>0</v>
      </c>
      <c r="I55" s="57"/>
      <c r="J55" s="72">
        <f>I55*J$10</f>
        <v>0</v>
      </c>
    </row>
    <row r="56" spans="1:10" s="3" customFormat="1" ht="15.45" customHeight="1" x14ac:dyDescent="0.3">
      <c r="A56" s="21" t="s">
        <v>80</v>
      </c>
      <c r="B56" s="14" t="s">
        <v>88</v>
      </c>
      <c r="C56" s="46"/>
      <c r="D56" s="46"/>
      <c r="E56" s="57"/>
      <c r="F56" s="72">
        <f>E56*F$10</f>
        <v>0</v>
      </c>
      <c r="G56" s="57"/>
      <c r="H56" s="72">
        <f>G56*H$10</f>
        <v>0</v>
      </c>
      <c r="I56" s="57"/>
      <c r="J56" s="72">
        <f>I56*J$10</f>
        <v>0</v>
      </c>
    </row>
    <row r="57" spans="1:10" s="3" customFormat="1" ht="15.45" customHeight="1" x14ac:dyDescent="0.3">
      <c r="A57" s="28" t="s">
        <v>57</v>
      </c>
      <c r="B57" s="36" t="s">
        <v>62</v>
      </c>
      <c r="C57" s="36"/>
      <c r="D57" s="36"/>
      <c r="E57" s="57"/>
      <c r="F57" s="72">
        <f>E57*F$10</f>
        <v>0</v>
      </c>
      <c r="G57" s="57"/>
      <c r="H57" s="72">
        <f>G57*H$10</f>
        <v>0</v>
      </c>
      <c r="I57" s="57"/>
      <c r="J57" s="72">
        <f>I57*J$10</f>
        <v>0</v>
      </c>
    </row>
    <row r="58" spans="1:10" s="3" customFormat="1" ht="15.45" customHeight="1" x14ac:dyDescent="0.3">
      <c r="A58" s="28" t="s">
        <v>58</v>
      </c>
      <c r="B58" s="32" t="s">
        <v>63</v>
      </c>
      <c r="C58" s="47"/>
      <c r="D58" s="47"/>
      <c r="E58" s="60"/>
      <c r="F58" s="104"/>
      <c r="G58" s="60"/>
      <c r="H58" s="70"/>
      <c r="I58" s="60"/>
      <c r="J58" s="108"/>
    </row>
    <row r="59" spans="1:10" s="3" customFormat="1" ht="15.45" customHeight="1" x14ac:dyDescent="0.3">
      <c r="A59" s="21" t="s">
        <v>59</v>
      </c>
      <c r="B59" s="14" t="s">
        <v>90</v>
      </c>
      <c r="C59" s="46"/>
      <c r="D59" s="46"/>
      <c r="E59" s="57"/>
      <c r="F59" s="72">
        <f t="shared" ref="F59:F65" si="11">E59*F$10</f>
        <v>0</v>
      </c>
      <c r="G59" s="57"/>
      <c r="H59" s="72">
        <f t="shared" ref="H59:H65" si="12">G59*H$10</f>
        <v>0</v>
      </c>
      <c r="I59" s="57"/>
      <c r="J59" s="72">
        <f t="shared" ref="J59:J65" si="13">I59*J$10</f>
        <v>0</v>
      </c>
    </row>
    <row r="60" spans="1:10" s="3" customFormat="1" ht="15.45" customHeight="1" x14ac:dyDescent="0.3">
      <c r="A60" s="21" t="s">
        <v>60</v>
      </c>
      <c r="B60" s="14" t="s">
        <v>72</v>
      </c>
      <c r="C60" s="46"/>
      <c r="D60" s="46"/>
      <c r="E60" s="57"/>
      <c r="F60" s="72">
        <f t="shared" si="11"/>
        <v>0</v>
      </c>
      <c r="G60" s="57"/>
      <c r="H60" s="72">
        <f t="shared" si="12"/>
        <v>0</v>
      </c>
      <c r="I60" s="57"/>
      <c r="J60" s="72">
        <f t="shared" si="13"/>
        <v>0</v>
      </c>
    </row>
    <row r="61" spans="1:10" s="3" customFormat="1" ht="15.45" customHeight="1" x14ac:dyDescent="0.3">
      <c r="A61" s="28" t="s">
        <v>61</v>
      </c>
      <c r="B61" s="14" t="s">
        <v>64</v>
      </c>
      <c r="C61" s="46"/>
      <c r="D61" s="46"/>
      <c r="E61" s="57"/>
      <c r="F61" s="72">
        <f t="shared" si="11"/>
        <v>0</v>
      </c>
      <c r="G61" s="57"/>
      <c r="H61" s="72">
        <f t="shared" si="12"/>
        <v>0</v>
      </c>
      <c r="I61" s="57"/>
      <c r="J61" s="72">
        <f t="shared" si="13"/>
        <v>0</v>
      </c>
    </row>
    <row r="62" spans="1:10" s="3" customFormat="1" ht="15.45" customHeight="1" x14ac:dyDescent="0.3">
      <c r="A62" s="28" t="s">
        <v>81</v>
      </c>
      <c r="B62" s="14" t="s">
        <v>66</v>
      </c>
      <c r="C62" s="46"/>
      <c r="D62" s="46"/>
      <c r="E62" s="57"/>
      <c r="F62" s="72">
        <f t="shared" si="11"/>
        <v>0</v>
      </c>
      <c r="G62" s="57"/>
      <c r="H62" s="72">
        <f t="shared" si="12"/>
        <v>0</v>
      </c>
      <c r="I62" s="57"/>
      <c r="J62" s="72">
        <f t="shared" si="13"/>
        <v>0</v>
      </c>
    </row>
    <row r="63" spans="1:10" s="3" customFormat="1" ht="15.45" customHeight="1" x14ac:dyDescent="0.3">
      <c r="A63" s="28" t="s">
        <v>82</v>
      </c>
      <c r="B63" s="14" t="s">
        <v>65</v>
      </c>
      <c r="C63" s="46"/>
      <c r="D63" s="46"/>
      <c r="E63" s="57"/>
      <c r="F63" s="72">
        <f t="shared" si="11"/>
        <v>0</v>
      </c>
      <c r="G63" s="57"/>
      <c r="H63" s="72">
        <f t="shared" si="12"/>
        <v>0</v>
      </c>
      <c r="I63" s="57"/>
      <c r="J63" s="72">
        <f t="shared" si="13"/>
        <v>0</v>
      </c>
    </row>
    <row r="64" spans="1:10" s="3" customFormat="1" ht="15.45" customHeight="1" x14ac:dyDescent="0.3">
      <c r="A64" s="28" t="s">
        <v>83</v>
      </c>
      <c r="B64" s="14" t="s">
        <v>71</v>
      </c>
      <c r="C64" s="46"/>
      <c r="D64" s="46"/>
      <c r="E64" s="57"/>
      <c r="F64" s="72">
        <f t="shared" si="11"/>
        <v>0</v>
      </c>
      <c r="G64" s="57"/>
      <c r="H64" s="72">
        <f t="shared" si="12"/>
        <v>0</v>
      </c>
      <c r="I64" s="57"/>
      <c r="J64" s="72">
        <f t="shared" si="13"/>
        <v>0</v>
      </c>
    </row>
    <row r="65" spans="1:10" s="3" customFormat="1" ht="15.45" customHeight="1" x14ac:dyDescent="0.3">
      <c r="A65" s="29" t="s">
        <v>84</v>
      </c>
      <c r="B65" s="15" t="s">
        <v>67</v>
      </c>
      <c r="C65" s="15"/>
      <c r="D65" s="15"/>
      <c r="E65" s="57"/>
      <c r="F65" s="72">
        <f t="shared" si="11"/>
        <v>0</v>
      </c>
      <c r="G65" s="57"/>
      <c r="H65" s="72">
        <f t="shared" si="12"/>
        <v>0</v>
      </c>
      <c r="I65" s="57"/>
      <c r="J65" s="72">
        <f t="shared" si="13"/>
        <v>0</v>
      </c>
    </row>
    <row r="66" spans="1:10" s="3" customFormat="1" ht="15.45" customHeight="1" x14ac:dyDescent="0.3">
      <c r="A66" s="25"/>
      <c r="B66" s="56" t="s">
        <v>92</v>
      </c>
      <c r="C66" s="66"/>
      <c r="D66" s="66"/>
      <c r="E66" s="59">
        <f>SUM(E55:E65)</f>
        <v>0</v>
      </c>
      <c r="F66" s="75">
        <f>SUM(F55:F65)</f>
        <v>0</v>
      </c>
      <c r="G66" s="59">
        <f t="shared" ref="G66:I66" si="14">SUM(G55:G65)</f>
        <v>0</v>
      </c>
      <c r="H66" s="75">
        <f>SUM(H55:H65)</f>
        <v>0</v>
      </c>
      <c r="I66" s="59">
        <f t="shared" si="14"/>
        <v>0</v>
      </c>
      <c r="J66" s="75">
        <f>SUM(J55:J65)</f>
        <v>0</v>
      </c>
    </row>
    <row r="67" spans="1:10" s="3" customFormat="1" ht="15.45" customHeight="1" x14ac:dyDescent="0.3">
      <c r="A67" s="41" t="s">
        <v>68</v>
      </c>
      <c r="B67" s="42" t="s">
        <v>74</v>
      </c>
      <c r="C67" s="42"/>
      <c r="D67" s="42"/>
      <c r="E67" s="59">
        <f>SUM(E10,E11,E46,E52,E66)</f>
        <v>1</v>
      </c>
      <c r="F67" s="75">
        <f>ROUND(SUM(F10,F11,F46,F52,F66),2)</f>
        <v>0</v>
      </c>
      <c r="G67" s="59">
        <f>SUM(G10,G11,G46,G52,G66)</f>
        <v>1</v>
      </c>
      <c r="H67" s="75">
        <f>ROUND(SUM(H10,H11,H46,H52,H66),2)</f>
        <v>0</v>
      </c>
      <c r="I67" s="59">
        <f>SUM(I10,I11,I46,I52,I66)</f>
        <v>1</v>
      </c>
      <c r="J67" s="75">
        <f>ROUND(SUM(J10,J11,J46,J52,J66),2)</f>
        <v>0</v>
      </c>
    </row>
    <row r="68" spans="1:10" s="3" customFormat="1" ht="15.45" customHeight="1" x14ac:dyDescent="0.3">
      <c r="A68" s="27" t="s">
        <v>85</v>
      </c>
      <c r="B68" s="16" t="s">
        <v>94</v>
      </c>
      <c r="C68" s="16"/>
      <c r="D68" s="16"/>
      <c r="E68" s="57"/>
      <c r="F68" s="72">
        <f>E68*F$67</f>
        <v>0</v>
      </c>
      <c r="G68" s="57"/>
      <c r="H68" s="72">
        <f>G68*H$67</f>
        <v>0</v>
      </c>
      <c r="I68" s="57"/>
      <c r="J68" s="72">
        <f>I68*J$67</f>
        <v>0</v>
      </c>
    </row>
    <row r="69" spans="1:10" s="3" customFormat="1" ht="15.45" customHeight="1" x14ac:dyDescent="0.3">
      <c r="A69" s="27" t="s">
        <v>69</v>
      </c>
      <c r="B69" s="16" t="s">
        <v>95</v>
      </c>
      <c r="C69" s="16"/>
      <c r="D69" s="16"/>
      <c r="E69" s="57"/>
      <c r="F69" s="72">
        <f>E69*F$67</f>
        <v>0</v>
      </c>
      <c r="G69" s="57"/>
      <c r="H69" s="72">
        <f>G69*H$67</f>
        <v>0</v>
      </c>
      <c r="I69" s="57"/>
      <c r="J69" s="72">
        <f>I69*J$67</f>
        <v>0</v>
      </c>
    </row>
    <row r="70" spans="1:10" s="3" customFormat="1" ht="28.05" customHeight="1" x14ac:dyDescent="0.3">
      <c r="A70" s="38"/>
      <c r="B70" s="314" t="s">
        <v>96</v>
      </c>
      <c r="C70" s="315"/>
      <c r="D70" s="316"/>
      <c r="E70" s="62"/>
      <c r="F70" s="76">
        <f>SUM(F$67:F$69)</f>
        <v>0</v>
      </c>
      <c r="G70" s="62"/>
      <c r="H70" s="76">
        <f>SUM(H$67:H$69)</f>
        <v>0</v>
      </c>
      <c r="I70" s="62"/>
      <c r="J70" s="76">
        <f>SUM(J$67:J$69)</f>
        <v>0</v>
      </c>
    </row>
    <row r="71" spans="1:10" s="3" customFormat="1" ht="28.05" customHeight="1" x14ac:dyDescent="0.3">
      <c r="A71" s="40"/>
      <c r="B71" s="317" t="s">
        <v>139</v>
      </c>
      <c r="C71" s="318"/>
      <c r="D71" s="319"/>
      <c r="E71" s="58">
        <f>IF(AND(F$70&lt;&gt;0,F$10&lt;&gt;""),IF(F$70/F$10-1&gt;0,F$70/F$10-1,0),0)</f>
        <v>0</v>
      </c>
      <c r="F71" s="72">
        <f>F70-F10</f>
        <v>0</v>
      </c>
      <c r="G71" s="58">
        <f>IF(AND(H$70&lt;&gt;0,H$10&lt;&gt;""),IF(H$70/H$10-1&gt;0,H$70/H$10-1,0),0)</f>
        <v>0</v>
      </c>
      <c r="H71" s="72">
        <f>H70-H10</f>
        <v>0</v>
      </c>
      <c r="I71" s="58">
        <f>IF(AND(J$70&lt;&gt;0,J$10&lt;&gt;""),IF(J$70/J$10-1&gt;0,J$70/J$10-1,0),0)</f>
        <v>0</v>
      </c>
      <c r="J71" s="72">
        <f>J70-J10</f>
        <v>0</v>
      </c>
    </row>
    <row r="72" spans="1:10" s="3" customFormat="1" ht="30.15" customHeight="1" x14ac:dyDescent="0.3">
      <c r="A72" s="40"/>
      <c r="B72" s="317" t="s">
        <v>123</v>
      </c>
      <c r="C72" s="318"/>
      <c r="D72" s="318"/>
      <c r="E72" s="58">
        <f>IF(F70&lt;&gt;0,F72/F70,0)</f>
        <v>0</v>
      </c>
      <c r="F72" s="78">
        <f>SUM(F10,F11,F46,F48,F55,F56,F59)</f>
        <v>0</v>
      </c>
      <c r="G72" s="58">
        <f>IF(H70&lt;&gt;0,H72/H70,0)</f>
        <v>0</v>
      </c>
      <c r="H72" s="78">
        <f>SUM(H10,H11,H46,H48,H55,H56,H59)</f>
        <v>0</v>
      </c>
      <c r="I72" s="58">
        <f>IF(J70&lt;&gt;0,J72/J70,0)</f>
        <v>0</v>
      </c>
      <c r="J72" s="78">
        <f>SUM(J10,J11,J46,J48,J55,J56,J59)</f>
        <v>0</v>
      </c>
    </row>
    <row r="73" spans="1:10" s="3" customFormat="1" ht="30.15" customHeight="1" x14ac:dyDescent="0.3">
      <c r="A73" s="5" t="s">
        <v>116</v>
      </c>
      <c r="B73" s="317" t="s">
        <v>124</v>
      </c>
      <c r="C73" s="318"/>
      <c r="D73" s="319"/>
      <c r="E73" s="57"/>
      <c r="F73" s="18"/>
      <c r="G73" s="57"/>
      <c r="H73" s="18"/>
      <c r="I73" s="57"/>
      <c r="J73" s="18"/>
    </row>
    <row r="74" spans="1:10" s="3" customFormat="1" ht="30.15" customHeight="1" x14ac:dyDescent="0.3">
      <c r="A74" s="91" t="s">
        <v>117</v>
      </c>
      <c r="B74" s="314" t="s">
        <v>100</v>
      </c>
      <c r="C74" s="315"/>
      <c r="D74" s="316"/>
      <c r="E74" s="302">
        <f>IF(AND(E73+G73+I73=1,F70&lt;&gt;"",H70&lt;&gt;"",J70&lt;&gt;"",E73&gt;=0,G73&gt;=0,I73&gt;=0),F70*E73+H70*G73+J70*I73,0)</f>
        <v>0</v>
      </c>
      <c r="F74" s="303"/>
      <c r="G74" s="303"/>
      <c r="H74" s="303"/>
      <c r="I74" s="303"/>
      <c r="J74" s="304"/>
    </row>
    <row r="76" spans="1:10" x14ac:dyDescent="0.25">
      <c r="A76" s="36" t="s">
        <v>112</v>
      </c>
    </row>
    <row r="77" spans="1:10" x14ac:dyDescent="0.25">
      <c r="A77" s="1" t="s">
        <v>111</v>
      </c>
    </row>
    <row r="78" spans="1:10" x14ac:dyDescent="0.25">
      <c r="A78" s="1" t="s">
        <v>115</v>
      </c>
    </row>
    <row r="79" spans="1:10" x14ac:dyDescent="0.25">
      <c r="A79" s="1" t="s">
        <v>114</v>
      </c>
    </row>
    <row r="80" spans="1:10" ht="4.5" customHeight="1" x14ac:dyDescent="0.25">
      <c r="A80" s="89"/>
      <c r="B80" s="89"/>
      <c r="C80" s="89"/>
      <c r="D80" s="89"/>
      <c r="E80" s="89"/>
      <c r="F80" s="89"/>
      <c r="G80" s="89"/>
      <c r="H80" s="89"/>
      <c r="I80" s="89"/>
      <c r="J80" s="89"/>
    </row>
    <row r="81" spans="1:10" ht="22.5" customHeight="1" x14ac:dyDescent="0.25">
      <c r="A81" s="84"/>
      <c r="B81" s="85" t="s">
        <v>109</v>
      </c>
      <c r="C81" s="86"/>
      <c r="D81" s="86"/>
      <c r="E81" s="88" t="s">
        <v>108</v>
      </c>
      <c r="F81" s="86"/>
      <c r="G81" s="86"/>
      <c r="H81" s="86"/>
      <c r="I81" s="86"/>
      <c r="J81" s="87"/>
    </row>
    <row r="82" spans="1:10" s="3" customFormat="1" ht="19.95" customHeight="1" x14ac:dyDescent="0.3">
      <c r="A82" s="5" t="s">
        <v>118</v>
      </c>
      <c r="B82" s="19" t="s">
        <v>106</v>
      </c>
      <c r="C82" s="43"/>
      <c r="D82" s="43"/>
      <c r="E82" s="58">
        <f>IF(F10&lt;&gt;0,F82/F10,0)</f>
        <v>0</v>
      </c>
      <c r="F82" s="69"/>
      <c r="G82" s="58">
        <f>IF(H10&lt;&gt;0,H82/H10,0)</f>
        <v>0</v>
      </c>
      <c r="H82" s="69"/>
      <c r="I82" s="58">
        <f>IF(J10&lt;&gt;0,J82/J10,0)</f>
        <v>0</v>
      </c>
      <c r="J82" s="69"/>
    </row>
    <row r="83" spans="1:10" s="3" customFormat="1" ht="19.95" customHeight="1" x14ac:dyDescent="0.3">
      <c r="A83" s="5"/>
      <c r="B83" s="19" t="s">
        <v>107</v>
      </c>
      <c r="C83" s="43"/>
      <c r="D83" s="43"/>
      <c r="E83" s="58">
        <f>IF(F70&lt;&gt;0,F83/F70,0)</f>
        <v>0</v>
      </c>
      <c r="F83" s="78">
        <f>IF(AND(F82&gt;0,F10&gt;0),F70*(E72*F82/F10+(100%-E72)),0)</f>
        <v>0</v>
      </c>
      <c r="G83" s="58">
        <f>IF(H70&lt;&gt;0,H83/H70,0)</f>
        <v>0</v>
      </c>
      <c r="H83" s="78">
        <f>IF(AND(H82&gt;0,H10&gt;0),H70*(G72*H82/H10+(100%-G72)),0)</f>
        <v>0</v>
      </c>
      <c r="I83" s="58">
        <f>IF(J70&lt;&gt;0,J83/J70,0)</f>
        <v>0</v>
      </c>
      <c r="J83" s="78">
        <f>IF(AND(J82&gt;0,J10&gt;0),J70*(I72*J82/J10+(100%-I72)),0)</f>
        <v>0</v>
      </c>
    </row>
    <row r="84" spans="1:10" s="3" customFormat="1" ht="22.2" customHeight="1" x14ac:dyDescent="0.3">
      <c r="A84" s="90" t="s">
        <v>119</v>
      </c>
      <c r="B84" s="305" t="s">
        <v>110</v>
      </c>
      <c r="C84" s="306"/>
      <c r="D84" s="307"/>
      <c r="E84" s="308">
        <f>IF(E74&gt;0,F83*E73+H83*G73+J83*I73,0)</f>
        <v>0</v>
      </c>
      <c r="F84" s="309"/>
      <c r="G84" s="309"/>
      <c r="H84" s="309"/>
      <c r="I84" s="309"/>
      <c r="J84" s="310"/>
    </row>
  </sheetData>
  <sheetProtection formatCells="0" formatColumns="0" formatRows="0"/>
  <mergeCells count="15">
    <mergeCell ref="E74:J74"/>
    <mergeCell ref="B84:D84"/>
    <mergeCell ref="E84:J84"/>
    <mergeCell ref="B48:D48"/>
    <mergeCell ref="B70:D70"/>
    <mergeCell ref="B71:D71"/>
    <mergeCell ref="B72:D72"/>
    <mergeCell ref="B73:D73"/>
    <mergeCell ref="B74:D74"/>
    <mergeCell ref="E2:H2"/>
    <mergeCell ref="E3:H3"/>
    <mergeCell ref="G5:J7"/>
    <mergeCell ref="E8:F8"/>
    <mergeCell ref="G8:H8"/>
    <mergeCell ref="I8:J8"/>
  </mergeCells>
  <pageMargins left="0.7" right="0.7" top="0.75" bottom="0.75" header="0.3" footer="0.3"/>
  <pageSetup paperSize="9" scale="59" fitToHeight="0" orientation="portrait" r:id="rId1"/>
  <headerFooter>
    <oddFooter>&amp;LAufschlüsselung der Stundenverrechnungssätze&amp;RSeite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13</vt:i4>
      </vt:variant>
    </vt:vector>
  </HeadingPairs>
  <TitlesOfParts>
    <vt:vector size="13" baseType="lpstr">
      <vt:lpstr>SVS_UR </vt:lpstr>
      <vt:lpstr>SVS_SR Abruf</vt:lpstr>
      <vt:lpstr>SVS_SR_Abruf Nacht</vt:lpstr>
      <vt:lpstr>SVS_SR_Abruf_SonnFeiertag</vt:lpstr>
      <vt:lpstr>SVS_SR_Abruf_ Hoher Feiertag</vt:lpstr>
      <vt:lpstr>SVS_SI</vt:lpstr>
      <vt:lpstr>SVS_VR</vt:lpstr>
      <vt:lpstr>SVS_GrR </vt:lpstr>
      <vt:lpstr>SVS_GlR </vt:lpstr>
      <vt:lpstr>SVS_TD_Werktag</vt:lpstr>
      <vt:lpstr>SVS_UR_öWC öffentliches WC</vt:lpstr>
      <vt:lpstr>SVS_UR_öWC_Sonntag</vt:lpstr>
      <vt:lpstr>SVS_UR_öWC_HoherFeiertag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MTC Bochum</cp:lastModifiedBy>
  <cp:lastPrinted>2023-02-27T08:34:09Z</cp:lastPrinted>
  <dcterms:created xsi:type="dcterms:W3CDTF">2013-10-11T08:05:11Z</dcterms:created>
  <dcterms:modified xsi:type="dcterms:W3CDTF">2026-05-18T09:57:21Z</dcterms:modified>
</cp:coreProperties>
</file>